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Sheet1!$A$1:$O$419</definedName>
  </definedNames>
  <calcPr calcId="144525"/>
</workbook>
</file>

<file path=xl/calcChain.xml><?xml version="1.0" encoding="utf-8"?>
<calcChain xmlns="http://schemas.openxmlformats.org/spreadsheetml/2006/main">
  <c r="M249" i="1" l="1"/>
  <c r="M10" i="1" l="1"/>
  <c r="G406" i="1" l="1"/>
  <c r="G237" i="1"/>
  <c r="G177" i="1"/>
  <c r="G171" i="1"/>
  <c r="G146" i="1"/>
  <c r="G151" i="1"/>
  <c r="G147" i="1"/>
  <c r="G149" i="1"/>
  <c r="G127" i="1"/>
  <c r="G102" i="1"/>
  <c r="G88" i="1"/>
  <c r="G91" i="1"/>
  <c r="G92" i="1"/>
  <c r="G93" i="1"/>
  <c r="G94" i="1"/>
  <c r="G95" i="1"/>
  <c r="G89" i="1"/>
  <c r="G83" i="1"/>
  <c r="G80" i="1"/>
  <c r="G62" i="1"/>
  <c r="G64" i="1"/>
  <c r="G65" i="1"/>
  <c r="G63" i="1"/>
  <c r="G66" i="1"/>
  <c r="G67" i="1"/>
  <c r="G68" i="1"/>
  <c r="G24" i="1"/>
  <c r="G19" i="1"/>
  <c r="G18" i="1"/>
  <c r="G17" i="1"/>
  <c r="G22" i="1"/>
  <c r="G21" i="1"/>
  <c r="G23" i="1"/>
  <c r="G20" i="1"/>
  <c r="G5" i="1"/>
  <c r="G6" i="1"/>
  <c r="G7" i="1"/>
  <c r="G8" i="1"/>
  <c r="G9" i="1"/>
  <c r="G16" i="1"/>
  <c r="G12" i="1"/>
  <c r="G10" i="1"/>
  <c r="G13" i="1"/>
  <c r="G11" i="1"/>
  <c r="G14" i="1"/>
  <c r="G15" i="1"/>
  <c r="G26" i="1"/>
  <c r="G27" i="1"/>
  <c r="G25" i="1"/>
  <c r="G28" i="1"/>
  <c r="G29" i="1"/>
  <c r="G30" i="1"/>
  <c r="G33" i="1"/>
  <c r="G31" i="1"/>
  <c r="G32" i="1"/>
  <c r="G35" i="1"/>
  <c r="G34" i="1"/>
  <c r="G36" i="1"/>
  <c r="G37" i="1"/>
  <c r="G39" i="1"/>
  <c r="G38" i="1"/>
  <c r="G40" i="1"/>
  <c r="G41" i="1"/>
  <c r="G42" i="1"/>
  <c r="G43" i="1"/>
  <c r="G44" i="1"/>
  <c r="G48" i="1"/>
  <c r="G45" i="1"/>
  <c r="G47" i="1"/>
  <c r="G46" i="1"/>
  <c r="G49" i="1"/>
  <c r="G50" i="1"/>
  <c r="G52" i="1"/>
  <c r="G53" i="1"/>
  <c r="G51" i="1"/>
  <c r="G54" i="1"/>
  <c r="G55" i="1"/>
  <c r="G56" i="1"/>
  <c r="G57" i="1"/>
  <c r="G59" i="1"/>
  <c r="G58" i="1"/>
  <c r="G60" i="1"/>
  <c r="G61" i="1"/>
  <c r="G69" i="1"/>
  <c r="G71" i="1"/>
  <c r="G70" i="1"/>
  <c r="G72" i="1"/>
  <c r="G73" i="1"/>
  <c r="G74" i="1"/>
  <c r="G75" i="1"/>
  <c r="G77" i="1"/>
  <c r="G78" i="1"/>
  <c r="G76" i="1"/>
  <c r="G79" i="1"/>
  <c r="G81" i="1"/>
  <c r="G84" i="1"/>
  <c r="G85" i="1"/>
  <c r="G82" i="1"/>
  <c r="G86" i="1"/>
  <c r="G87" i="1"/>
  <c r="G90" i="1"/>
  <c r="G101" i="1"/>
  <c r="G96" i="1"/>
  <c r="G98" i="1"/>
  <c r="G97" i="1"/>
  <c r="G100" i="1"/>
  <c r="G99" i="1"/>
  <c r="G103" i="1"/>
  <c r="G104" i="1"/>
  <c r="G105" i="1"/>
  <c r="G107" i="1"/>
  <c r="G106" i="1"/>
  <c r="G108" i="1"/>
  <c r="G109" i="1"/>
  <c r="G110" i="1"/>
  <c r="G111" i="1"/>
  <c r="G113" i="1"/>
  <c r="G112" i="1"/>
  <c r="G114" i="1"/>
  <c r="G115" i="1"/>
  <c r="G116" i="1"/>
  <c r="G119" i="1"/>
  <c r="G118" i="1"/>
  <c r="G117" i="1"/>
  <c r="G120" i="1"/>
  <c r="G122" i="1"/>
  <c r="G121" i="1"/>
  <c r="G123" i="1"/>
  <c r="G124" i="1"/>
  <c r="G126" i="1"/>
  <c r="G125" i="1"/>
  <c r="G129" i="1"/>
  <c r="G130" i="1"/>
  <c r="G132" i="1"/>
  <c r="G128" i="1"/>
  <c r="G131" i="1"/>
  <c r="G133" i="1"/>
  <c r="G134" i="1"/>
  <c r="G135" i="1"/>
  <c r="G136" i="1"/>
  <c r="G138" i="1"/>
  <c r="G137" i="1"/>
  <c r="G143" i="1"/>
  <c r="G141" i="1"/>
  <c r="G144" i="1"/>
  <c r="G139" i="1"/>
  <c r="G142" i="1"/>
  <c r="G145" i="1"/>
  <c r="G140" i="1"/>
  <c r="G148" i="1"/>
  <c r="G150" i="1"/>
  <c r="G153" i="1"/>
  <c r="G154" i="1"/>
  <c r="G152" i="1"/>
  <c r="G156" i="1"/>
  <c r="G155" i="1"/>
  <c r="G157" i="1"/>
  <c r="G160" i="1"/>
  <c r="G158" i="1"/>
  <c r="G159" i="1"/>
  <c r="G162" i="1"/>
  <c r="G161" i="1"/>
  <c r="G163" i="1"/>
  <c r="G167" i="1"/>
  <c r="G164" i="1"/>
  <c r="G165" i="1"/>
  <c r="G168" i="1"/>
  <c r="G166" i="1"/>
  <c r="G170" i="1"/>
  <c r="G173" i="1"/>
  <c r="G169" i="1"/>
  <c r="G174" i="1"/>
  <c r="G172" i="1"/>
  <c r="G179" i="1"/>
  <c r="G175" i="1"/>
  <c r="G176" i="1"/>
  <c r="G180" i="1"/>
  <c r="G178" i="1"/>
  <c r="G183" i="1"/>
  <c r="G182" i="1"/>
  <c r="G184" i="1"/>
  <c r="G181" i="1"/>
  <c r="G186" i="1"/>
  <c r="G187" i="1"/>
  <c r="G185" i="1"/>
  <c r="G189" i="1"/>
  <c r="G188" i="1"/>
  <c r="G190" i="1"/>
  <c r="G191" i="1"/>
  <c r="G193" i="1"/>
  <c r="G194" i="1"/>
  <c r="G195" i="1"/>
  <c r="G192" i="1"/>
  <c r="G196" i="1"/>
  <c r="G197" i="1"/>
  <c r="G199" i="1"/>
  <c r="G201" i="1"/>
  <c r="G200" i="1"/>
  <c r="G198" i="1"/>
  <c r="G202" i="1"/>
  <c r="G203" i="1"/>
  <c r="G204" i="1"/>
  <c r="G206" i="1"/>
  <c r="G207" i="1"/>
  <c r="G208" i="1"/>
  <c r="G205" i="1"/>
  <c r="G209" i="1"/>
  <c r="G210" i="1"/>
  <c r="G213" i="1"/>
  <c r="G212" i="1"/>
  <c r="G211" i="1"/>
  <c r="G214" i="1"/>
  <c r="G217" i="1"/>
  <c r="G218" i="1"/>
  <c r="G219" i="1"/>
  <c r="G221" i="1"/>
  <c r="G222" i="1"/>
  <c r="G223" i="1"/>
  <c r="G220" i="1"/>
  <c r="G224" i="1"/>
  <c r="G227" i="1"/>
  <c r="G226" i="1"/>
  <c r="G225" i="1"/>
  <c r="G228" i="1"/>
  <c r="G229" i="1"/>
  <c r="G232" i="1"/>
  <c r="G230" i="1"/>
  <c r="G231" i="1"/>
  <c r="G233" i="1"/>
  <c r="G234" i="1"/>
  <c r="G235" i="1"/>
  <c r="G236" i="1"/>
  <c r="G238" i="1"/>
  <c r="G239" i="1"/>
  <c r="G240" i="1"/>
  <c r="G241" i="1"/>
  <c r="G243" i="1"/>
  <c r="G242" i="1"/>
  <c r="G244" i="1"/>
  <c r="G245" i="1"/>
  <c r="G246" i="1"/>
  <c r="G247" i="1"/>
  <c r="G248" i="1"/>
  <c r="G249" i="1"/>
  <c r="G252" i="1"/>
  <c r="G251" i="1"/>
  <c r="G250" i="1"/>
  <c r="G253" i="1"/>
  <c r="G254" i="1"/>
  <c r="G255" i="1"/>
  <c r="G256" i="1"/>
  <c r="G258" i="1"/>
  <c r="G257" i="1"/>
  <c r="G261" i="1"/>
  <c r="G262" i="1"/>
  <c r="G263" i="1"/>
  <c r="G264" i="1"/>
  <c r="G265" i="1"/>
  <c r="G267" i="1"/>
  <c r="G268" i="1"/>
  <c r="G266" i="1"/>
  <c r="G269" i="1"/>
  <c r="G270" i="1"/>
  <c r="G271" i="1"/>
  <c r="G273" i="1"/>
  <c r="G272" i="1"/>
  <c r="G274" i="1"/>
  <c r="G275" i="1"/>
  <c r="G276" i="1"/>
  <c r="G277" i="1"/>
  <c r="G278" i="1"/>
  <c r="G279" i="1"/>
  <c r="G284" i="1"/>
  <c r="G280" i="1"/>
  <c r="G282" i="1"/>
  <c r="G281" i="1"/>
  <c r="G283" i="1"/>
  <c r="G288" i="1"/>
  <c r="G285" i="1"/>
  <c r="G286" i="1"/>
  <c r="G287" i="1"/>
  <c r="G289" i="1"/>
  <c r="G293" i="1"/>
  <c r="G290" i="1"/>
  <c r="G291" i="1"/>
  <c r="G292" i="1"/>
  <c r="G294" i="1"/>
  <c r="G297" i="1"/>
  <c r="G295" i="1"/>
  <c r="G296" i="1"/>
  <c r="G298" i="1"/>
  <c r="G301" i="1"/>
  <c r="G299" i="1"/>
  <c r="G300" i="1"/>
  <c r="G302" i="1"/>
  <c r="G305" i="1"/>
  <c r="G303" i="1"/>
  <c r="G304" i="1"/>
  <c r="G306" i="1"/>
  <c r="G307" i="1"/>
  <c r="G311" i="1"/>
  <c r="G309" i="1"/>
  <c r="G308" i="1"/>
  <c r="G310" i="1"/>
  <c r="G316" i="1"/>
  <c r="G312" i="1"/>
  <c r="G315" i="1"/>
  <c r="G314" i="1"/>
  <c r="G317" i="1"/>
  <c r="G313" i="1"/>
  <c r="G319" i="1"/>
  <c r="G324" i="1"/>
  <c r="G318" i="1"/>
  <c r="G321" i="1"/>
  <c r="G322" i="1"/>
  <c r="G323" i="1"/>
  <c r="G320" i="1"/>
  <c r="G329" i="1"/>
  <c r="G327" i="1"/>
  <c r="G328" i="1"/>
  <c r="G326" i="1"/>
  <c r="G325" i="1"/>
  <c r="G333" i="1"/>
  <c r="G336" i="1"/>
  <c r="G332" i="1"/>
  <c r="G331" i="1"/>
  <c r="G330" i="1"/>
  <c r="G335" i="1"/>
  <c r="G334" i="1"/>
  <c r="G338" i="1"/>
  <c r="G337" i="1"/>
  <c r="G340" i="1"/>
  <c r="G339" i="1"/>
  <c r="G342" i="1"/>
  <c r="G341" i="1"/>
  <c r="G343" i="1"/>
  <c r="G344" i="1"/>
  <c r="G345" i="1"/>
  <c r="G346" i="1"/>
  <c r="G347" i="1"/>
  <c r="G351" i="1"/>
  <c r="G352" i="1"/>
  <c r="G350" i="1"/>
  <c r="G349" i="1"/>
  <c r="G353" i="1"/>
  <c r="G348" i="1"/>
  <c r="G359" i="1"/>
  <c r="G356" i="1"/>
  <c r="G355" i="1"/>
  <c r="G357" i="1"/>
  <c r="G354" i="1"/>
  <c r="G358" i="1"/>
  <c r="G361" i="1"/>
  <c r="G364" i="1"/>
  <c r="G363" i="1"/>
  <c r="G362" i="1"/>
  <c r="G360" i="1"/>
  <c r="G368" i="1"/>
  <c r="G366" i="1"/>
  <c r="G370" i="1"/>
  <c r="G365" i="1"/>
  <c r="G369" i="1"/>
  <c r="G367" i="1"/>
  <c r="G375" i="1"/>
  <c r="G373" i="1"/>
  <c r="G374" i="1"/>
  <c r="G377" i="1"/>
  <c r="G376" i="1"/>
  <c r="G371" i="1"/>
  <c r="G372" i="1"/>
  <c r="G381" i="1"/>
  <c r="G380" i="1"/>
  <c r="G383" i="1"/>
  <c r="G382" i="1"/>
  <c r="G378" i="1"/>
  <c r="G379" i="1"/>
  <c r="G386" i="1"/>
  <c r="G388" i="1"/>
  <c r="G387" i="1"/>
  <c r="G385" i="1"/>
  <c r="G384" i="1"/>
  <c r="G391" i="1"/>
  <c r="G393" i="1"/>
  <c r="G392" i="1"/>
  <c r="G389" i="1"/>
  <c r="G390" i="1"/>
  <c r="G394" i="1"/>
  <c r="G396" i="1"/>
  <c r="G397" i="1"/>
  <c r="G400" i="1"/>
  <c r="G399" i="1"/>
  <c r="G395" i="1"/>
  <c r="G398" i="1"/>
  <c r="G404" i="1"/>
  <c r="G405" i="1"/>
  <c r="G403" i="1"/>
  <c r="G402" i="1"/>
  <c r="G401" i="1"/>
  <c r="G411" i="1"/>
  <c r="G408" i="1"/>
  <c r="G412" i="1"/>
  <c r="G409" i="1"/>
  <c r="G407" i="1"/>
  <c r="G410" i="1"/>
  <c r="G417" i="1"/>
  <c r="G413" i="1"/>
  <c r="G416" i="1"/>
  <c r="G419" i="1"/>
  <c r="G418" i="1"/>
  <c r="G414" i="1"/>
  <c r="G415" i="1"/>
  <c r="G4" i="1"/>
</calcChain>
</file>

<file path=xl/sharedStrings.xml><?xml version="1.0" encoding="utf-8"?>
<sst xmlns="http://schemas.openxmlformats.org/spreadsheetml/2006/main" count="683" uniqueCount="108">
  <si>
    <t>անվանումը</t>
  </si>
  <si>
    <t>գինը</t>
  </si>
  <si>
    <t>ինքնարժեքը</t>
  </si>
  <si>
    <t>շահույթ</t>
  </si>
  <si>
    <t>ԱԱՀ</t>
  </si>
  <si>
    <t>ընդհանուր</t>
  </si>
  <si>
    <t>Այլ պոլիգրաֆիական արտադրանքի տպագրման ծառայություն /Ամփոփ տեղեկագիր, ձև 7/</t>
  </si>
  <si>
    <t>հատ</t>
  </si>
  <si>
    <t>Այլ պոլիգրաֆիական արտադրանքի տպագրման ծառայություն /Որակական  վիճակի փոփոխման ակտ, ձև 13/</t>
  </si>
  <si>
    <t>Այլ պոլիգրաֆիական արտադրանքի տպագրման ծառայություն /Կատեգորային նյութական միջոցների հաշվառման քարտ, ձև 43/</t>
  </si>
  <si>
    <t>Այլ պոլիգրաֆիական արտադրանքի տպագրման ծառայություն /Ժամանակավոր օգտագործման տրված նյութական միջոցների հաշվառման մատյան, ձև 37/</t>
  </si>
  <si>
    <t>Այլ պոլիգրաֆիական արտադրանքի տպագրման ծառայություն /Անձնական օգտագործման նյութական միջոցների  հաշվառման քարտ, ձև 45/</t>
  </si>
  <si>
    <t>Այլ պոլիգրաֆիական արտադրանքի տպագրման ծառայություն /Դարսակային /դարսակաշարային/ պիտակ, ձև 64/</t>
  </si>
  <si>
    <t>Այլ պոլիգրաֆիական արտադրանքի տպագրման ծառայություն /Ընդունման ակտ, ձև 4/</t>
  </si>
  <si>
    <t>Այլ պոլիգրաֆիական արտադրանքի տպագրման ծառայություն /Չեկ-պահանջագրի գրքույկ ձև 6/</t>
  </si>
  <si>
    <t>Այլ պոլիգրաֆիական արտադրանքի տպագրման ծառայություն /Պարենային վկայական, ձև 21/պարեն/</t>
  </si>
  <si>
    <t>Այլ պոլիգրաֆիական արտադրանքի տպագրման ծառայություն /Ապրանքագիր, ձև 2ա/</t>
  </si>
  <si>
    <t>Այլ պոլիգրաֆիական արտադրանքի տպագրման ծառայություն /Սննդի  պատրաստման որակի հսկողության հաշվառման  մատյան, ձև 53/</t>
  </si>
  <si>
    <t>Այլ պոլիգրաֆիական արտադրանքի տպագրման ծառայություն /Սյունաթերթիկ/</t>
  </si>
  <si>
    <t>Այլ պոլիգրաֆիական արտադրանքի տպագրման ծառայություն /Ճաշարանում սննդի բացթողման թերթիկների հաշվառման գրքույկ/</t>
  </si>
  <si>
    <t>Այլ պոլիգրաֆիական արտադրանքի տպագրման ծառայություն /Մթերքների բաշխում, ձև  66/</t>
  </si>
  <si>
    <t>Այլ պոլիգրաֆիական արտադրանքի տպագրման ծառայություն /Պարենային հաշվետվություն, ձև 1 պարեն/</t>
  </si>
  <si>
    <t>Այլ պոլիգրաֆիական արտադրանքի տպագրման ծառայություն /Նյութական միջոցների (ճաշարանախոհանո ցային սպասքի, գույքի և սարքավորումնեհջ) առկայության և պահանջարկի հաշվետվություն հայտ, ձև 2/պարեն/</t>
  </si>
  <si>
    <t>Այլ պոլիգրաֆիական արտադրանքի տպագրման ծառայություն /Նյութական միջոցների (պարենային ծառայության տեխնիկայի և պահանջարկի հաշվետվություն հայտ), ձև 3/պարեն/</t>
  </si>
  <si>
    <t>Այլ պոլիգրաֆիական արտադրանքի տպագրման ծառայություն /Իրային միջոցների հաշվետվություն, ձև 1/իր/</t>
  </si>
  <si>
    <t>Այլ պոլիգրաֆիական արտադրանքի տպագրման ծառայություն /Ոչ  կատեգորային նյութական միջոցների հաշվառման քարտ, ձև 44/</t>
  </si>
  <si>
    <t>Այլ պոլիգրաֆիական արտադրանքի տպագրման ծառայություն /Հաշվետվություն (լվացող նյութեր), ձև 3/ԻՐ/</t>
  </si>
  <si>
    <t>Այլ պոլիգրաֆիական արտադրանքի տպագրման ծառայություն /Հաշվետվություն ձև 3/ԻՐ/ա/</t>
  </si>
  <si>
    <t>Այլ պոլիգրաֆիական արտադրանքի տպագրման ծառայություն /Բարձված պարենամթերքի որակի վկայական, ձև 115/</t>
  </si>
  <si>
    <t>Այլ պոլիգրաֆիական արտադրանքի տպագրման ծառայություն /Ճաշարանում սնվողների հաշվառման մատյան , ձև 42/</t>
  </si>
  <si>
    <t>Այլ պոլիգրաֆիական արտադրանքի տպագրման ծառայություն /Մեկուսացվողների անվանացուցակ/</t>
  </si>
  <si>
    <t>Այլ պոլիգրաֆիական արտադրանքի տպագրման ծառայություն /Օպերատիվ հերթապահի գրառումների մատյան/</t>
  </si>
  <si>
    <t>Այլ պոլիգրաֆիական արտադրանքի տպագրման ծառայություն /Հերթապահության ընդունման հանձնման զեկուցագրեր (մատյան)/</t>
  </si>
  <si>
    <t>Այլ պոլիգրաֆիական արտադրանքի տպագրման ծառայություն /Բերման ենթարկվածների հաշվառման մատյան, ձև 6/</t>
  </si>
  <si>
    <t>Այլ պոլիգրաֆիական արտադրանքի տպագրման ծառայություն /Դեպքերի և պատահարների մասին հաղորդվող ինֆորմացիայի հաշվառման, ձև 2/</t>
  </si>
  <si>
    <t>Այլ պոլիգրաֆիական արտադրանքի տպագրման ծառայություն /Դեպքերի և պատահարների մասին հաղորդող նախնական ինֆորմացիայի  հաշվառման մատյան, ձև 1/</t>
  </si>
  <si>
    <t>Այլ պոլիգրաֆիական արտադրանքի տպագրման ծառայություն /Սպառազինության ընդունման-հանձնման հաշվառման մատյան/</t>
  </si>
  <si>
    <t>Այլ պոլիգրաֆիական արտադրանքի տպագրման ծառայություն /Հեռագրերի, հեռախոսագրերի մուտքի հաշվառման մատյան/</t>
  </si>
  <si>
    <t>Այլ պոլիգրաֆիական արտադրանքի տպագրման ծառայություն /Հեռագրերի, հեռախոսագրերի ելքի հաշվառման մատյան/</t>
  </si>
  <si>
    <t>Այլ պոլիգրաֆիական արտադրանքի տպագրման ծառայություն /ՃԵԿ-ի խախտման արձանագրությունների հաշվառման մատյան/</t>
  </si>
  <si>
    <t>Այլ պոլիգրաֆիական արտադրանքի տպագրման ծառայություն /ՌՈ մարմին կարգապահական  խախտման համար ներկայացվածների հաշվառման մատյան/</t>
  </si>
  <si>
    <t>Այլ պոլիգրաֆիական արտադրանքի տպագրման ծառայություն /Տրանսպորտային միջոցների գրանցման /վերագրանցման/ մատյան/</t>
  </si>
  <si>
    <t>Այլ պոլիգրաֆիական արտադրանքի տպագրման ծառայություն /Ծառայողական գրքույկ/</t>
  </si>
  <si>
    <t>Այլ պոլիգրաֆիական արտադրանքի տպագրման ծառայություն /Հետախուզական քարտ, ձև 2/</t>
  </si>
  <si>
    <t>Այլ պոլիգրաֆիական արտադրանքի տպագրման ծառայություն /Հետախուզական քարտ հասցեների բյուրոյի համար, ձև 22/</t>
  </si>
  <si>
    <t>Այլ պոլիգրաֆիական արտադրանքի տպագրման ծառայություն /Անձնական գործ /ՌՈ թղթապանակ//</t>
  </si>
  <si>
    <t>Այլ պոլիգրաֆիական արտադրանքի տպագրման ծառայություն /Աշխատանքային գործ /ՌՈ թղթապանակ//</t>
  </si>
  <si>
    <t>Այլ պոլիգրաֆիական արտադրանքի տպագրման ծառայություն /Հաստիքապաշտոնային հաշվառման մատյան/</t>
  </si>
  <si>
    <t>Այլ պոլիգրաֆիական արտադրանքի տպագրման ծառայություն /Անձնակազմի այբբենական հաշվառման մատյան, ձև 2/ԿՎ/</t>
  </si>
  <si>
    <t>Այլ պոլիգրաֆիական արտադրանքի տպագրման ծառայություն /ՀՀ ԶՈւ պահեստազոր արձակված զինծառայողների   հաշվառման մատյան/</t>
  </si>
  <si>
    <t>Այլ պոլիգրաֆիական արտադրանքի տպագրման ծառայություն /ՀՀ ԶՈւ զինծառայողներին  շնորված կոչումների հաշվառման մատյան/</t>
  </si>
  <si>
    <t>Այլ պոլիգրաֆիական արտադրանքի տպագրման ծառայություն /ՀՀ ԶՈՒ զինծառայողների տույժերի և խրախուսանքների հաշվառման մատյան/</t>
  </si>
  <si>
    <t>Այլ պոլիգրաֆիական արտադրանքի տպագրման ծառայություն /Անվանական ցուցակ անձնակազմի անդարձ կորուստների, ձև 18/</t>
  </si>
  <si>
    <t>Այլ պոլիգրաֆիական արտադրանքի տպագրման ծառայություն /Զինծառայության անցնելու մասին պայմանագրերի հաշվառման մատյան/</t>
  </si>
  <si>
    <t>Այլ պոլիգրաֆիական արտադրանքի տպագրման ծառայություն /Ծառայողական ցուցակ 22 Ս/</t>
  </si>
  <si>
    <t>Այլ պոլիգրաֆիական արտադրանքի տպագրման ծառայություն /Անկետա 21/Ս/</t>
  </si>
  <si>
    <t>Այլ պոլիգրաֆիական արտադրանքի տպագրման ծառայություն /Ծառայողական քարտ ձև 9/</t>
  </si>
  <si>
    <t>Այլ պոլիգրաֆիական արտադրանքի տպագրման ծառայություն /Ծառայողական քարտ ձև 9Ա/</t>
  </si>
  <si>
    <t>Այլ պոլիգրաֆիական արտադրանքի տպագրման ծառայություն /Ամփոփաթերթիկ (ՀՀ ՊՆ քաղ. ծառայողների թեստավորման համար)/</t>
  </si>
  <si>
    <t>Այլ պոլիգրաֆիական արտադրանքի տպագրման ծառայություն /Գլխավոր գույքամատյան/</t>
  </si>
  <si>
    <t>Այլ պոլիգրաֆիական արտադրանքի տպագրման ծառայություն /Բաժնի մատյան/</t>
  </si>
  <si>
    <t>Այլ պոլիգրաֆիական արտադրանքի տպագրման ծառայություն /Մարտական թերթիկ /ԱՀՏԱ//</t>
  </si>
  <si>
    <t>Այլ պոլիգրաֆիական արտադրանքի տպագրման ծառայություն /Մարտական թերթիկ /ԲԿ 1//</t>
  </si>
  <si>
    <t>Այլ պոլիգրաֆիական արտադրանքի տպագրման ծառայություն /Մարտական թերթիկ /ԲԿ 2//</t>
  </si>
  <si>
    <t>Այլ պոլիգրաֆիական արտադրանքի տպագրման ծառայություն /Մարտական թերթիկ /ԲԿ 3//</t>
  </si>
  <si>
    <t>Այլ պոլիգրաֆիական արտադրանքի տպագրման ծառայություն /Մարտական թերթիկ /ԲԿ 4//</t>
  </si>
  <si>
    <t>Այլ պոլիգրաֆիական արտադրանքի տպագրման ծառայություն /Մարտական թերթիկ /ԲԿ 5//</t>
  </si>
  <si>
    <t>Այլ պոլիգրաֆիական արտադրանքի տպագրման ծառայություն /Հաշվարկ դրամական բավարարման/</t>
  </si>
  <si>
    <t>Այլ պոլիգրաֆիական արտադրանքի տպագրման ծառայություն /Դրամական բավարարման վկայական/</t>
  </si>
  <si>
    <t>Այլ պոլիգրաֆիական արտադրանքի տպագրման ծառայություն /Աշխատավարձի հաշվառման անձնական քարտ/</t>
  </si>
  <si>
    <t>Այլ պոլիգրաֆիական արտադրանքի տպագրման ծառայություն /Հիմնական միջոցների գույքագրման քարտ, ձև ՀՄ - 9 /</t>
  </si>
  <si>
    <t>Այլ պոլիգրաֆիական արտադրանքի տպագրման ծառայություն /Փոքրարժեք և արագամաշ առարկաների հաշվառման մատյան, ձև Մ-17/</t>
  </si>
  <si>
    <t>Այլ պոլիգրաֆիական արտադրանքի տպագրման ծառայություն /Լիազորագիր /</t>
  </si>
  <si>
    <t>Այլ պոլիգրաֆիական արտադրանքի տպագրման ծառայություն /Օրագիր օրդեր N 1/</t>
  </si>
  <si>
    <t>Այլ պոլիգրաֆիական արտադրանքի տպագրման ծառայություն /Օրագիր օրդեր N 2/</t>
  </si>
  <si>
    <t>Այլ պոլիգրաֆիական արտադրանքի տպագրման ծառայություն /Օրագիր օրդեր N 8/</t>
  </si>
  <si>
    <t>Այլ պոլիգրաֆիական արտադրանքի տպագրման ծառայություն /Տեղեկագիր ձև 3-ի ներդիր/</t>
  </si>
  <si>
    <t>Այլ պոլիգրաֆիական արտադրանքի տպագրման ծառայություն /Հիվանդության պատմություն հոսպիտալների համար, ձև 2/</t>
  </si>
  <si>
    <t>Այլ պոլիգրաֆիական արտադրանքի տպագրման ծառայություն /Հիվանդության պատմություն բուժկետերի համար, ձև 3 /բլանկ//</t>
  </si>
  <si>
    <t>Այլ պոլիգրաֆիական արտադրանքի տպագրման ծառայություն /Զորամասի ամբուլատոր հիվանդների հաշվառման մատյան, ձև 5/</t>
  </si>
  <si>
    <t>Այլ պոլիգրաֆիական արտադրանքի տպագրման ծառայություն /Արյան ընդհանուր հետազոտություն ձև 28 /</t>
  </si>
  <si>
    <t>Այլ պոլիգրաֆիական արտադրանքի տպագրման ծառայություն /Արյան կենսաքիմիական հետազոտություն, ձև 30/</t>
  </si>
  <si>
    <t>Այլ պոլիգրաֆիական արտադրանքի տպագրման ծառայություն /Տեղեկանք/</t>
  </si>
  <si>
    <t>Այլ պոլիգրաֆիական արտադրանքի տպագրման ծառայություն /Ստացիոնար հիվանդների գրանցամատյան/</t>
  </si>
  <si>
    <t>Այլ պոլիգրաֆիական արտադրանքի տպագրման ծառայություն /Դեղորայքի հաշվառման մատյան/</t>
  </si>
  <si>
    <t>Այլ պոլիգրաֆիական արտադրանքի տպագրման ծառայություն /Ապրանքների պահեստային հ/ք/</t>
  </si>
  <si>
    <t>Այլ պոլիգրաֆիական արտադրանքի տպագրման ծառայություն /Ուղեգիր ձև 29ա/</t>
  </si>
  <si>
    <t>Այլ պոլիգրաֆիական արտադրանքի տպագրման ծառայություն /Հեպատիտների և ՄԻԱՎ-ի իմունոլոգիական հետազոտություն, ձև 39 հ/</t>
  </si>
  <si>
    <t>Այլ պոլիգրաֆիական արտադրանքի տպագրման ծառայություն /Ուլտրաձայնային հետազոտություն, ձև 50 գ/</t>
  </si>
  <si>
    <t>«Անտարես» ՍՊԸ</t>
  </si>
  <si>
    <t>«Աստղիկ Գրատուն» ՍՊԸ</t>
  </si>
  <si>
    <t>«Դասո Պրինտ» ՍՊԸ</t>
  </si>
  <si>
    <t>Դավիթ Քոչարյան Ա/Ձ</t>
  </si>
  <si>
    <t>«Հենակետ» ՓԲԸ</t>
  </si>
  <si>
    <t>«Պրինտ Բոքս» ՍՊԸ</t>
  </si>
  <si>
    <t>«Սեկո-Պրինտ» ՍՊԸ</t>
  </si>
  <si>
    <t>«ՎԱՌՄ» ՍՊԸ</t>
  </si>
  <si>
    <t>Գնման առարկայի</t>
  </si>
  <si>
    <t>առանց ԱԱՀ</t>
  </si>
  <si>
    <t>Մասնակիցների</t>
  </si>
  <si>
    <t>Ընտրված մասնակցի</t>
  </si>
  <si>
    <t>Ոչ մի հայտ չի ներկայացվել</t>
  </si>
  <si>
    <t>Բանակցություններ</t>
  </si>
  <si>
    <t>չ/հ</t>
  </si>
  <si>
    <t>անվանում</t>
  </si>
  <si>
    <t>չ/մ</t>
  </si>
  <si>
    <t>քանակ</t>
  </si>
  <si>
    <t>նախահաշվային գումար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</si>
</sst>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color theme="1"/>
      <name val="GHEA Grapalat"/>
      <family val="3"/>
    </font>
    <font>
      <sz val="6"/>
      <color theme="1"/>
      <name val="GHEA Grapalat"/>
      <family val="3"/>
    </font>
    <font>
      <sz val="6"/>
      <color rgb="FFFF0000"/>
      <name val="GHEA Grapalat"/>
      <family val="3"/>
    </font>
    <font>
      <b/>
      <sz val="6"/>
      <color theme="1"/>
      <name val="GHEA Grapalat"/>
      <family val="3"/>
    </font>
    <font>
      <sz val="6"/>
      <name val="GHEA Grapalat"/>
      <family val="3"/>
    </font>
  </fonts>
  <fills count="2">
    <fill>
      <patternFill patternType="none"/>
    </fill>
    <fill>
      <patternFill patternType="gray125"/>
    </fill>
  </fills>
  <borders count="7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4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35" xfId="0" applyFont="1" applyFill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0" fontId="2" fillId="0" borderId="52" xfId="0" applyFont="1" applyBorder="1" applyAlignment="1">
      <alignment horizontal="center" vertical="center"/>
    </xf>
    <xf numFmtId="0" fontId="2" fillId="0" borderId="52" xfId="0" applyFont="1" applyFill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8" xfId="0" applyFont="1" applyBorder="1" applyAlignment="1">
      <alignment horizontal="center" vertical="center"/>
    </xf>
    <xf numFmtId="0" fontId="2" fillId="0" borderId="48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63" xfId="0" applyFont="1" applyFill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63" xfId="0" applyFont="1" applyBorder="1" applyAlignment="1">
      <alignment horizontal="center" vertical="center" wrapText="1"/>
    </xf>
    <xf numFmtId="0" fontId="3" fillId="0" borderId="45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45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45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60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64" xfId="0" applyFont="1" applyBorder="1" applyAlignment="1">
      <alignment horizontal="center" vertical="center"/>
    </xf>
    <xf numFmtId="0" fontId="2" fillId="0" borderId="53" xfId="0" applyFont="1" applyBorder="1" applyAlignment="1">
      <alignment horizontal="center" vertical="center"/>
    </xf>
    <xf numFmtId="0" fontId="2" fillId="0" borderId="55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53" xfId="0" applyFont="1" applyFill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69" xfId="0" applyFont="1" applyBorder="1" applyAlignment="1">
      <alignment horizontal="center" vertical="center"/>
    </xf>
    <xf numFmtId="0" fontId="2" fillId="0" borderId="70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57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2" fillId="0" borderId="56" xfId="0" applyFont="1" applyBorder="1" applyAlignment="1">
      <alignment horizontal="center" vertical="center" wrapText="1"/>
    </xf>
    <xf numFmtId="0" fontId="2" fillId="0" borderId="64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4" fillId="0" borderId="44" xfId="0" applyFont="1" applyFill="1" applyBorder="1" applyAlignment="1">
      <alignment horizontal="center" vertical="center"/>
    </xf>
    <xf numFmtId="0" fontId="4" fillId="0" borderId="45" xfId="0" applyFont="1" applyFill="1" applyBorder="1" applyAlignment="1">
      <alignment horizontal="center" vertical="center"/>
    </xf>
    <xf numFmtId="0" fontId="4" fillId="0" borderId="46" xfId="0" applyFont="1" applyFill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2" fillId="0" borderId="51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64" xfId="0" applyFont="1" applyBorder="1" applyAlignment="1">
      <alignment horizontal="center" vertical="center"/>
    </xf>
    <xf numFmtId="0" fontId="2" fillId="0" borderId="56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5" fillId="0" borderId="64" xfId="0" applyFont="1" applyBorder="1" applyAlignment="1">
      <alignment horizontal="center" vertical="center" wrapText="1"/>
    </xf>
    <xf numFmtId="0" fontId="5" fillId="0" borderId="56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53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55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53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55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5" fillId="0" borderId="5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5" fillId="0" borderId="55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4" fillId="0" borderId="47" xfId="0" applyFont="1" applyFill="1" applyBorder="1" applyAlignment="1">
      <alignment horizontal="center" vertical="center"/>
    </xf>
    <xf numFmtId="0" fontId="4" fillId="0" borderId="48" xfId="0" applyFont="1" applyFill="1" applyBorder="1" applyAlignment="1">
      <alignment horizontal="center" vertical="center"/>
    </xf>
    <xf numFmtId="0" fontId="4" fillId="0" borderId="49" xfId="0" applyFont="1" applyFill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54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62" xfId="0" applyFont="1" applyBorder="1" applyAlignment="1">
      <alignment horizontal="center" vertical="center" wrapText="1"/>
    </xf>
    <xf numFmtId="0" fontId="2" fillId="0" borderId="59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41" xfId="0" applyFont="1" applyBorder="1" applyAlignment="1">
      <alignment horizontal="left" vertical="center" wrapText="1"/>
    </xf>
    <xf numFmtId="0" fontId="2" fillId="0" borderId="39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left" vertical="center" wrapText="1"/>
    </xf>
    <xf numFmtId="0" fontId="2" fillId="0" borderId="6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center" wrapText="1"/>
    </xf>
    <xf numFmtId="0" fontId="2" fillId="0" borderId="39" xfId="0" applyFont="1" applyBorder="1" applyAlignment="1">
      <alignment horizontal="center" vertical="center"/>
    </xf>
    <xf numFmtId="0" fontId="2" fillId="0" borderId="59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62" xfId="0" applyFont="1" applyBorder="1" applyAlignment="1">
      <alignment horizontal="center" vertical="center"/>
    </xf>
    <xf numFmtId="0" fontId="2" fillId="0" borderId="6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6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9" xfId="0" applyFont="1" applyFill="1" applyBorder="1" applyAlignment="1">
      <alignment horizontal="center" vertical="center" wrapText="1"/>
    </xf>
    <xf numFmtId="0" fontId="2" fillId="0" borderId="59" xfId="0" applyFont="1" applyFill="1" applyBorder="1" applyAlignment="1">
      <alignment horizontal="center" vertical="center" wrapText="1"/>
    </xf>
    <xf numFmtId="0" fontId="2" fillId="0" borderId="40" xfId="0" applyFont="1" applyFill="1" applyBorder="1" applyAlignment="1">
      <alignment horizontal="center" vertical="center" wrapText="1"/>
    </xf>
    <xf numFmtId="0" fontId="2" fillId="0" borderId="62" xfId="0" applyFont="1" applyFill="1" applyBorder="1" applyAlignment="1">
      <alignment horizontal="center" vertical="center" wrapText="1"/>
    </xf>
    <xf numFmtId="0" fontId="2" fillId="0" borderId="61" xfId="0" applyFont="1" applyFill="1" applyBorder="1" applyAlignment="1">
      <alignment horizontal="center" vertical="center" wrapText="1"/>
    </xf>
    <xf numFmtId="0" fontId="2" fillId="0" borderId="67" xfId="0" applyFont="1" applyBorder="1" applyAlignment="1">
      <alignment horizontal="center" vertical="center" wrapText="1"/>
    </xf>
    <xf numFmtId="0" fontId="2" fillId="0" borderId="66" xfId="0" applyFont="1" applyBorder="1" applyAlignment="1">
      <alignment horizontal="center" vertical="center" wrapText="1"/>
    </xf>
    <xf numFmtId="0" fontId="2" fillId="0" borderId="68" xfId="0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 wrapText="1"/>
    </xf>
    <xf numFmtId="0" fontId="5" fillId="0" borderId="59" xfId="0" applyFont="1" applyBorder="1" applyAlignment="1">
      <alignment horizontal="center" vertical="center" wrapText="1"/>
    </xf>
    <xf numFmtId="0" fontId="5" fillId="0" borderId="40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1" xfId="0" applyFont="1" applyBorder="1" applyAlignment="1">
      <alignment horizontal="center" vertical="center" wrapText="1"/>
    </xf>
    <xf numFmtId="0" fontId="4" fillId="0" borderId="44" xfId="0" applyFont="1" applyBorder="1" applyAlignment="1">
      <alignment horizontal="center" vertical="center"/>
    </xf>
    <xf numFmtId="0" fontId="4" fillId="0" borderId="45" xfId="0" applyFont="1" applyBorder="1" applyAlignment="1">
      <alignment horizontal="center" vertical="center"/>
    </xf>
    <xf numFmtId="0" fontId="4" fillId="0" borderId="46" xfId="0" applyFont="1" applyBorder="1" applyAlignment="1">
      <alignment horizontal="center" vertical="center"/>
    </xf>
    <xf numFmtId="0" fontId="5" fillId="0" borderId="61" xfId="0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/>
    </xf>
    <xf numFmtId="0" fontId="2" fillId="0" borderId="45" xfId="0" applyFont="1" applyBorder="1" applyAlignment="1">
      <alignment horizontal="center" vertical="center"/>
    </xf>
    <xf numFmtId="0" fontId="2" fillId="0" borderId="46" xfId="0" applyFont="1" applyBorder="1" applyAlignment="1">
      <alignment horizontal="center" vertical="center"/>
    </xf>
    <xf numFmtId="0" fontId="2" fillId="0" borderId="65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45" xfId="0" applyFont="1" applyFill="1" applyBorder="1" applyAlignment="1">
      <alignment horizontal="center" vertical="center" wrapText="1"/>
    </xf>
    <xf numFmtId="0" fontId="2" fillId="0" borderId="46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2" fillId="0" borderId="50" xfId="0" applyFont="1" applyBorder="1" applyAlignment="1">
      <alignment horizontal="center" vertical="center"/>
    </xf>
    <xf numFmtId="0" fontId="2" fillId="0" borderId="65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5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20"/>
  <sheetViews>
    <sheetView tabSelected="1" topLeftCell="A253" zoomScale="160" zoomScaleNormal="160" workbookViewId="0">
      <selection activeCell="L259" sqref="L259:L265"/>
    </sheetView>
  </sheetViews>
  <sheetFormatPr defaultRowHeight="12.75" x14ac:dyDescent="0.25"/>
  <cols>
    <col min="1" max="1" width="3" style="1" bestFit="1" customWidth="1"/>
    <col min="2" max="2" width="27.28515625" style="1" customWidth="1"/>
    <col min="3" max="3" width="3.5703125" style="1" bestFit="1" customWidth="1"/>
    <col min="4" max="4" width="5.28515625" style="1" bestFit="1" customWidth="1"/>
    <col min="5" max="5" width="10.140625" style="1" customWidth="1"/>
    <col min="6" max="6" width="14.7109375" style="1" customWidth="1"/>
    <col min="7" max="7" width="8.7109375" style="8" customWidth="1"/>
    <col min="8" max="8" width="8.42578125" style="1" hidden="1" customWidth="1"/>
    <col min="9" max="9" width="7" style="1" hidden="1" customWidth="1"/>
    <col min="10" max="11" width="8.7109375" style="1" customWidth="1"/>
    <col min="12" max="12" width="14.7109375" style="1" customWidth="1"/>
    <col min="13" max="14" width="8.7109375" style="9" customWidth="1"/>
    <col min="15" max="15" width="8.7109375" style="5" customWidth="1"/>
    <col min="16" max="16384" width="9.140625" style="1"/>
  </cols>
  <sheetData>
    <row r="1" spans="1:15" ht="12.75" customHeight="1" thickBot="1" x14ac:dyDescent="0.3">
      <c r="A1" s="149" t="s">
        <v>97</v>
      </c>
      <c r="B1" s="150"/>
      <c r="C1" s="150"/>
      <c r="D1" s="150"/>
      <c r="E1" s="151"/>
      <c r="F1" s="149" t="s">
        <v>99</v>
      </c>
      <c r="G1" s="150"/>
      <c r="H1" s="150"/>
      <c r="I1" s="150"/>
      <c r="J1" s="150"/>
      <c r="K1" s="151"/>
      <c r="L1" s="66" t="s">
        <v>100</v>
      </c>
      <c r="M1" s="67"/>
      <c r="N1" s="67"/>
      <c r="O1" s="68"/>
    </row>
    <row r="2" spans="1:15" ht="15" customHeight="1" thickBot="1" x14ac:dyDescent="0.3">
      <c r="A2" s="153" t="s">
        <v>103</v>
      </c>
      <c r="B2" s="153" t="s">
        <v>104</v>
      </c>
      <c r="C2" s="153" t="s">
        <v>105</v>
      </c>
      <c r="D2" s="153" t="s">
        <v>106</v>
      </c>
      <c r="E2" s="155" t="s">
        <v>107</v>
      </c>
      <c r="F2" s="69" t="s">
        <v>0</v>
      </c>
      <c r="G2" s="66" t="s">
        <v>1</v>
      </c>
      <c r="H2" s="67"/>
      <c r="I2" s="67"/>
      <c r="J2" s="67"/>
      <c r="K2" s="68"/>
      <c r="L2" s="69" t="s">
        <v>0</v>
      </c>
      <c r="M2" s="98" t="s">
        <v>1</v>
      </c>
      <c r="N2" s="99"/>
      <c r="O2" s="100"/>
    </row>
    <row r="3" spans="1:15" ht="22.5" customHeight="1" thickBot="1" x14ac:dyDescent="0.3">
      <c r="A3" s="154"/>
      <c r="B3" s="154"/>
      <c r="C3" s="154"/>
      <c r="D3" s="154"/>
      <c r="E3" s="156"/>
      <c r="F3" s="70"/>
      <c r="G3" s="19" t="s">
        <v>98</v>
      </c>
      <c r="H3" s="20" t="s">
        <v>2</v>
      </c>
      <c r="I3" s="21" t="s">
        <v>3</v>
      </c>
      <c r="J3" s="22" t="s">
        <v>4</v>
      </c>
      <c r="K3" s="18" t="s">
        <v>5</v>
      </c>
      <c r="L3" s="70"/>
      <c r="M3" s="17" t="s">
        <v>98</v>
      </c>
      <c r="N3" s="17" t="s">
        <v>4</v>
      </c>
      <c r="O3" s="18" t="s">
        <v>5</v>
      </c>
    </row>
    <row r="4" spans="1:15" ht="12.75" customHeight="1" x14ac:dyDescent="0.25">
      <c r="A4" s="116">
        <v>1</v>
      </c>
      <c r="B4" s="118" t="s">
        <v>6</v>
      </c>
      <c r="C4" s="116" t="s">
        <v>7</v>
      </c>
      <c r="D4" s="117">
        <v>25000</v>
      </c>
      <c r="E4" s="143">
        <v>155000</v>
      </c>
      <c r="F4" s="44" t="s">
        <v>90</v>
      </c>
      <c r="G4" s="24">
        <f t="shared" ref="G4:G67" si="0">H4+I4</f>
        <v>66250</v>
      </c>
      <c r="H4" s="23">
        <v>55250</v>
      </c>
      <c r="I4" s="23">
        <v>11000</v>
      </c>
      <c r="J4" s="23">
        <v>13250</v>
      </c>
      <c r="K4" s="25">
        <v>79500</v>
      </c>
      <c r="L4" s="71" t="s">
        <v>90</v>
      </c>
      <c r="M4" s="101">
        <v>66250</v>
      </c>
      <c r="N4" s="88">
        <v>13250</v>
      </c>
      <c r="O4" s="104">
        <v>79500</v>
      </c>
    </row>
    <row r="5" spans="1:15" ht="12.75" customHeight="1" x14ac:dyDescent="0.25">
      <c r="A5" s="108"/>
      <c r="B5" s="114"/>
      <c r="C5" s="108"/>
      <c r="D5" s="111"/>
      <c r="E5" s="144"/>
      <c r="F5" s="11" t="s">
        <v>92</v>
      </c>
      <c r="G5" s="7">
        <f t="shared" si="0"/>
        <v>82250</v>
      </c>
      <c r="H5" s="6">
        <v>60000</v>
      </c>
      <c r="I5" s="6">
        <v>22250</v>
      </c>
      <c r="J5" s="6">
        <v>0</v>
      </c>
      <c r="K5" s="10">
        <v>82250</v>
      </c>
      <c r="L5" s="72"/>
      <c r="M5" s="102"/>
      <c r="N5" s="86"/>
      <c r="O5" s="105"/>
    </row>
    <row r="6" spans="1:15" ht="12.75" customHeight="1" x14ac:dyDescent="0.25">
      <c r="A6" s="108"/>
      <c r="B6" s="114"/>
      <c r="C6" s="108"/>
      <c r="D6" s="111"/>
      <c r="E6" s="144"/>
      <c r="F6" s="11" t="s">
        <v>91</v>
      </c>
      <c r="G6" s="7">
        <f t="shared" si="0"/>
        <v>83325</v>
      </c>
      <c r="H6" s="6">
        <v>70000</v>
      </c>
      <c r="I6" s="6">
        <v>13325</v>
      </c>
      <c r="J6" s="6">
        <v>16665</v>
      </c>
      <c r="K6" s="10">
        <v>99990</v>
      </c>
      <c r="L6" s="72"/>
      <c r="M6" s="102"/>
      <c r="N6" s="86"/>
      <c r="O6" s="105"/>
    </row>
    <row r="7" spans="1:15" ht="12.75" customHeight="1" x14ac:dyDescent="0.25">
      <c r="A7" s="108"/>
      <c r="B7" s="114"/>
      <c r="C7" s="108"/>
      <c r="D7" s="111"/>
      <c r="E7" s="144"/>
      <c r="F7" s="11" t="s">
        <v>96</v>
      </c>
      <c r="G7" s="7">
        <f t="shared" si="0"/>
        <v>100000</v>
      </c>
      <c r="H7" s="6">
        <v>94000</v>
      </c>
      <c r="I7" s="6">
        <v>6000</v>
      </c>
      <c r="J7" s="6">
        <v>20000</v>
      </c>
      <c r="K7" s="10">
        <v>120000</v>
      </c>
      <c r="L7" s="72"/>
      <c r="M7" s="102"/>
      <c r="N7" s="86"/>
      <c r="O7" s="105"/>
    </row>
    <row r="8" spans="1:15" ht="12.75" customHeight="1" x14ac:dyDescent="0.25">
      <c r="A8" s="108"/>
      <c r="B8" s="114"/>
      <c r="C8" s="108"/>
      <c r="D8" s="111"/>
      <c r="E8" s="144"/>
      <c r="F8" s="11" t="s">
        <v>89</v>
      </c>
      <c r="G8" s="7">
        <f t="shared" si="0"/>
        <v>142600</v>
      </c>
      <c r="H8" s="6">
        <v>124000</v>
      </c>
      <c r="I8" s="6">
        <v>18600</v>
      </c>
      <c r="J8" s="6">
        <v>28520</v>
      </c>
      <c r="K8" s="10">
        <v>171120</v>
      </c>
      <c r="L8" s="72"/>
      <c r="M8" s="102"/>
      <c r="N8" s="86"/>
      <c r="O8" s="105"/>
    </row>
    <row r="9" spans="1:15" ht="12.75" customHeight="1" thickBot="1" x14ac:dyDescent="0.3">
      <c r="A9" s="119"/>
      <c r="B9" s="121"/>
      <c r="C9" s="119"/>
      <c r="D9" s="120"/>
      <c r="E9" s="152"/>
      <c r="F9" s="46" t="s">
        <v>95</v>
      </c>
      <c r="G9" s="26">
        <f t="shared" si="0"/>
        <v>145000</v>
      </c>
      <c r="H9" s="2">
        <v>125000</v>
      </c>
      <c r="I9" s="2">
        <v>20000</v>
      </c>
      <c r="J9" s="2">
        <v>0</v>
      </c>
      <c r="K9" s="27">
        <v>145000</v>
      </c>
      <c r="L9" s="73"/>
      <c r="M9" s="103"/>
      <c r="N9" s="89"/>
      <c r="O9" s="106"/>
    </row>
    <row r="10" spans="1:15" ht="12.75" customHeight="1" x14ac:dyDescent="0.25">
      <c r="A10" s="116">
        <v>2</v>
      </c>
      <c r="B10" s="118" t="s">
        <v>8</v>
      </c>
      <c r="C10" s="143" t="s">
        <v>7</v>
      </c>
      <c r="D10" s="146">
        <v>21800</v>
      </c>
      <c r="E10" s="143">
        <v>91560</v>
      </c>
      <c r="F10" s="44" t="s">
        <v>92</v>
      </c>
      <c r="G10" s="24">
        <f t="shared" si="0"/>
        <v>71722</v>
      </c>
      <c r="H10" s="23">
        <v>50000</v>
      </c>
      <c r="I10" s="23">
        <v>21722</v>
      </c>
      <c r="J10" s="23">
        <v>0</v>
      </c>
      <c r="K10" s="25">
        <v>71722</v>
      </c>
      <c r="L10" s="74" t="s">
        <v>92</v>
      </c>
      <c r="M10" s="88">
        <f>N10+O10</f>
        <v>71722</v>
      </c>
      <c r="N10" s="88">
        <v>0</v>
      </c>
      <c r="O10" s="90">
        <v>71722</v>
      </c>
    </row>
    <row r="11" spans="1:15" ht="12.75" customHeight="1" x14ac:dyDescent="0.25">
      <c r="A11" s="108"/>
      <c r="B11" s="114"/>
      <c r="C11" s="144"/>
      <c r="D11" s="147"/>
      <c r="E11" s="144"/>
      <c r="F11" s="11" t="s">
        <v>91</v>
      </c>
      <c r="G11" s="7">
        <f t="shared" si="0"/>
        <v>72625</v>
      </c>
      <c r="H11" s="6">
        <v>60000</v>
      </c>
      <c r="I11" s="6">
        <v>12625</v>
      </c>
      <c r="J11" s="6">
        <v>14525</v>
      </c>
      <c r="K11" s="10">
        <v>87150</v>
      </c>
      <c r="L11" s="75"/>
      <c r="M11" s="86"/>
      <c r="N11" s="86"/>
      <c r="O11" s="87"/>
    </row>
    <row r="12" spans="1:15" ht="12.75" customHeight="1" x14ac:dyDescent="0.25">
      <c r="A12" s="108"/>
      <c r="B12" s="114"/>
      <c r="C12" s="144"/>
      <c r="D12" s="147"/>
      <c r="E12" s="144"/>
      <c r="F12" s="11" t="s">
        <v>93</v>
      </c>
      <c r="G12" s="7">
        <f t="shared" si="0"/>
        <v>72665</v>
      </c>
      <c r="H12" s="6">
        <v>66265</v>
      </c>
      <c r="I12" s="6">
        <v>6400</v>
      </c>
      <c r="J12" s="6">
        <v>14533</v>
      </c>
      <c r="K12" s="10">
        <v>87198</v>
      </c>
      <c r="L12" s="75"/>
      <c r="M12" s="86"/>
      <c r="N12" s="86"/>
      <c r="O12" s="87"/>
    </row>
    <row r="13" spans="1:15" ht="12.75" customHeight="1" x14ac:dyDescent="0.25">
      <c r="A13" s="108"/>
      <c r="B13" s="114"/>
      <c r="C13" s="144"/>
      <c r="D13" s="147"/>
      <c r="E13" s="144"/>
      <c r="F13" s="11" t="s">
        <v>90</v>
      </c>
      <c r="G13" s="7">
        <f t="shared" si="0"/>
        <v>76300</v>
      </c>
      <c r="H13" s="6">
        <v>68300</v>
      </c>
      <c r="I13" s="6">
        <v>8000</v>
      </c>
      <c r="J13" s="6">
        <v>15260</v>
      </c>
      <c r="K13" s="10">
        <v>91560</v>
      </c>
      <c r="L13" s="75"/>
      <c r="M13" s="86"/>
      <c r="N13" s="86"/>
      <c r="O13" s="87"/>
    </row>
    <row r="14" spans="1:15" ht="12.75" customHeight="1" x14ac:dyDescent="0.25">
      <c r="A14" s="108"/>
      <c r="B14" s="114"/>
      <c r="C14" s="144"/>
      <c r="D14" s="147"/>
      <c r="E14" s="144"/>
      <c r="F14" s="11" t="s">
        <v>96</v>
      </c>
      <c r="G14" s="7">
        <f t="shared" si="0"/>
        <v>87200</v>
      </c>
      <c r="H14" s="6">
        <v>82200</v>
      </c>
      <c r="I14" s="6">
        <v>5000</v>
      </c>
      <c r="J14" s="6">
        <v>17440</v>
      </c>
      <c r="K14" s="10">
        <v>104640</v>
      </c>
      <c r="L14" s="75"/>
      <c r="M14" s="86"/>
      <c r="N14" s="86"/>
      <c r="O14" s="87"/>
    </row>
    <row r="15" spans="1:15" ht="12.75" customHeight="1" x14ac:dyDescent="0.25">
      <c r="A15" s="108"/>
      <c r="B15" s="114"/>
      <c r="C15" s="144"/>
      <c r="D15" s="147"/>
      <c r="E15" s="144"/>
      <c r="F15" s="11" t="s">
        <v>95</v>
      </c>
      <c r="G15" s="7">
        <f t="shared" si="0"/>
        <v>90000</v>
      </c>
      <c r="H15" s="6">
        <v>75000</v>
      </c>
      <c r="I15" s="6">
        <v>15000</v>
      </c>
      <c r="J15" s="6">
        <v>0</v>
      </c>
      <c r="K15" s="10">
        <v>90000</v>
      </c>
      <c r="L15" s="75"/>
      <c r="M15" s="86"/>
      <c r="N15" s="86"/>
      <c r="O15" s="87"/>
    </row>
    <row r="16" spans="1:15" ht="12.75" customHeight="1" thickBot="1" x14ac:dyDescent="0.3">
      <c r="A16" s="109"/>
      <c r="B16" s="115"/>
      <c r="C16" s="145"/>
      <c r="D16" s="148"/>
      <c r="E16" s="145"/>
      <c r="F16" s="45" t="s">
        <v>89</v>
      </c>
      <c r="G16" s="13">
        <f t="shared" si="0"/>
        <v>124200</v>
      </c>
      <c r="H16" s="12">
        <v>108000</v>
      </c>
      <c r="I16" s="12">
        <v>16200</v>
      </c>
      <c r="J16" s="12">
        <v>24840</v>
      </c>
      <c r="K16" s="14">
        <v>149040</v>
      </c>
      <c r="L16" s="76"/>
      <c r="M16" s="89"/>
      <c r="N16" s="89"/>
      <c r="O16" s="91"/>
    </row>
    <row r="17" spans="1:15" ht="12.75" customHeight="1" x14ac:dyDescent="0.25">
      <c r="A17" s="116">
        <v>3</v>
      </c>
      <c r="B17" s="118" t="s">
        <v>9</v>
      </c>
      <c r="C17" s="143" t="s">
        <v>7</v>
      </c>
      <c r="D17" s="146">
        <v>40300</v>
      </c>
      <c r="E17" s="143">
        <v>296205</v>
      </c>
      <c r="F17" s="44" t="s">
        <v>90</v>
      </c>
      <c r="G17" s="24">
        <f t="shared" si="0"/>
        <v>231725</v>
      </c>
      <c r="H17" s="23">
        <v>208725</v>
      </c>
      <c r="I17" s="23">
        <v>23000</v>
      </c>
      <c r="J17" s="23">
        <v>46345</v>
      </c>
      <c r="K17" s="25">
        <v>278070</v>
      </c>
      <c r="L17" s="77" t="s">
        <v>90</v>
      </c>
      <c r="M17" s="92">
        <v>231725</v>
      </c>
      <c r="N17" s="92">
        <v>46345</v>
      </c>
      <c r="O17" s="95">
        <v>278070</v>
      </c>
    </row>
    <row r="18" spans="1:15" ht="12.75" customHeight="1" x14ac:dyDescent="0.25">
      <c r="A18" s="108"/>
      <c r="B18" s="114"/>
      <c r="C18" s="144"/>
      <c r="D18" s="147"/>
      <c r="E18" s="144"/>
      <c r="F18" s="11" t="s">
        <v>93</v>
      </c>
      <c r="G18" s="7">
        <f t="shared" si="0"/>
        <v>235080</v>
      </c>
      <c r="H18" s="6">
        <v>214480</v>
      </c>
      <c r="I18" s="6">
        <v>20600</v>
      </c>
      <c r="J18" s="6">
        <v>47016</v>
      </c>
      <c r="K18" s="10">
        <v>282096</v>
      </c>
      <c r="L18" s="78"/>
      <c r="M18" s="93"/>
      <c r="N18" s="93"/>
      <c r="O18" s="96"/>
    </row>
    <row r="19" spans="1:15" ht="12.75" customHeight="1" x14ac:dyDescent="0.25">
      <c r="A19" s="108"/>
      <c r="B19" s="114"/>
      <c r="C19" s="144"/>
      <c r="D19" s="147"/>
      <c r="E19" s="144"/>
      <c r="F19" s="11" t="s">
        <v>91</v>
      </c>
      <c r="G19" s="7">
        <f t="shared" si="0"/>
        <v>295500</v>
      </c>
      <c r="H19" s="6">
        <v>250000</v>
      </c>
      <c r="I19" s="6">
        <v>45500</v>
      </c>
      <c r="J19" s="6">
        <v>59100</v>
      </c>
      <c r="K19" s="10">
        <v>354600</v>
      </c>
      <c r="L19" s="78"/>
      <c r="M19" s="93"/>
      <c r="N19" s="93"/>
      <c r="O19" s="96"/>
    </row>
    <row r="20" spans="1:15" ht="12.75" customHeight="1" x14ac:dyDescent="0.25">
      <c r="A20" s="108"/>
      <c r="B20" s="114"/>
      <c r="C20" s="144"/>
      <c r="D20" s="147"/>
      <c r="E20" s="144"/>
      <c r="F20" s="11" t="s">
        <v>92</v>
      </c>
      <c r="G20" s="7">
        <f t="shared" si="0"/>
        <v>342147</v>
      </c>
      <c r="H20" s="6">
        <v>300000</v>
      </c>
      <c r="I20" s="6">
        <v>42147</v>
      </c>
      <c r="J20" s="6">
        <v>0</v>
      </c>
      <c r="K20" s="10">
        <v>342147</v>
      </c>
      <c r="L20" s="78"/>
      <c r="M20" s="93"/>
      <c r="N20" s="93"/>
      <c r="O20" s="96"/>
    </row>
    <row r="21" spans="1:15" ht="12.75" customHeight="1" x14ac:dyDescent="0.25">
      <c r="A21" s="108"/>
      <c r="B21" s="114"/>
      <c r="C21" s="144"/>
      <c r="D21" s="147"/>
      <c r="E21" s="144"/>
      <c r="F21" s="11" t="s">
        <v>95</v>
      </c>
      <c r="G21" s="7">
        <f t="shared" si="0"/>
        <v>406000</v>
      </c>
      <c r="H21" s="6">
        <v>345000</v>
      </c>
      <c r="I21" s="6">
        <v>61000</v>
      </c>
      <c r="J21" s="6">
        <v>0</v>
      </c>
      <c r="K21" s="10">
        <v>406000</v>
      </c>
      <c r="L21" s="78"/>
      <c r="M21" s="93"/>
      <c r="N21" s="93"/>
      <c r="O21" s="96"/>
    </row>
    <row r="22" spans="1:15" ht="12.75" customHeight="1" x14ac:dyDescent="0.25">
      <c r="A22" s="108"/>
      <c r="B22" s="114"/>
      <c r="C22" s="144"/>
      <c r="D22" s="147"/>
      <c r="E22" s="144"/>
      <c r="F22" s="11" t="s">
        <v>96</v>
      </c>
      <c r="G22" s="7">
        <f t="shared" si="0"/>
        <v>423150</v>
      </c>
      <c r="H22" s="6">
        <v>400150</v>
      </c>
      <c r="I22" s="6">
        <v>23000</v>
      </c>
      <c r="J22" s="6">
        <v>84630</v>
      </c>
      <c r="K22" s="10">
        <v>507780</v>
      </c>
      <c r="L22" s="78"/>
      <c r="M22" s="93"/>
      <c r="N22" s="93"/>
      <c r="O22" s="96"/>
    </row>
    <row r="23" spans="1:15" ht="12.75" customHeight="1" thickBot="1" x14ac:dyDescent="0.3">
      <c r="A23" s="109"/>
      <c r="B23" s="115"/>
      <c r="C23" s="145"/>
      <c r="D23" s="148"/>
      <c r="E23" s="145"/>
      <c r="F23" s="45" t="s">
        <v>89</v>
      </c>
      <c r="G23" s="13">
        <f t="shared" si="0"/>
        <v>529000</v>
      </c>
      <c r="H23" s="12">
        <v>460000</v>
      </c>
      <c r="I23" s="12">
        <v>69000</v>
      </c>
      <c r="J23" s="12">
        <v>105800</v>
      </c>
      <c r="K23" s="14">
        <v>634800</v>
      </c>
      <c r="L23" s="79"/>
      <c r="M23" s="94"/>
      <c r="N23" s="94"/>
      <c r="O23" s="97"/>
    </row>
    <row r="24" spans="1:15" ht="12.75" customHeight="1" x14ac:dyDescent="0.25">
      <c r="A24" s="116">
        <v>4</v>
      </c>
      <c r="B24" s="118" t="s">
        <v>10</v>
      </c>
      <c r="C24" s="116" t="s">
        <v>7</v>
      </c>
      <c r="D24" s="117">
        <v>1650</v>
      </c>
      <c r="E24" s="116">
        <v>816007.5</v>
      </c>
      <c r="F24" s="44" t="s">
        <v>90</v>
      </c>
      <c r="G24" s="24">
        <f t="shared" si="0"/>
        <v>572550</v>
      </c>
      <c r="H24" s="23">
        <v>537550</v>
      </c>
      <c r="I24" s="23">
        <v>35000</v>
      </c>
      <c r="J24" s="23">
        <v>114510</v>
      </c>
      <c r="K24" s="25">
        <v>687060</v>
      </c>
      <c r="L24" s="64" t="s">
        <v>90</v>
      </c>
      <c r="M24" s="82">
        <v>572550</v>
      </c>
      <c r="N24" s="82">
        <v>114510</v>
      </c>
      <c r="O24" s="84">
        <v>687060</v>
      </c>
    </row>
    <row r="25" spans="1:15" ht="12.75" customHeight="1" x14ac:dyDescent="0.25">
      <c r="A25" s="108"/>
      <c r="B25" s="114"/>
      <c r="C25" s="108"/>
      <c r="D25" s="111"/>
      <c r="E25" s="108"/>
      <c r="F25" s="11" t="s">
        <v>92</v>
      </c>
      <c r="G25" s="7">
        <f t="shared" si="0"/>
        <v>617100</v>
      </c>
      <c r="H25" s="6">
        <v>500000</v>
      </c>
      <c r="I25" s="6">
        <v>117100</v>
      </c>
      <c r="J25" s="6">
        <v>0</v>
      </c>
      <c r="K25" s="10">
        <v>617100</v>
      </c>
      <c r="L25" s="63"/>
      <c r="M25" s="80"/>
      <c r="N25" s="80"/>
      <c r="O25" s="81"/>
    </row>
    <row r="26" spans="1:15" ht="12.75" customHeight="1" x14ac:dyDescent="0.25">
      <c r="A26" s="108"/>
      <c r="B26" s="114"/>
      <c r="C26" s="108"/>
      <c r="D26" s="111"/>
      <c r="E26" s="108"/>
      <c r="F26" s="11" t="s">
        <v>93</v>
      </c>
      <c r="G26" s="7">
        <f t="shared" si="0"/>
        <v>679250</v>
      </c>
      <c r="H26" s="6">
        <v>597740</v>
      </c>
      <c r="I26" s="6">
        <v>81510</v>
      </c>
      <c r="J26" s="6">
        <v>135850</v>
      </c>
      <c r="K26" s="10">
        <v>815100</v>
      </c>
      <c r="L26" s="63"/>
      <c r="M26" s="80"/>
      <c r="N26" s="80"/>
      <c r="O26" s="81"/>
    </row>
    <row r="27" spans="1:15" ht="12.75" customHeight="1" x14ac:dyDescent="0.25">
      <c r="A27" s="108"/>
      <c r="B27" s="114"/>
      <c r="C27" s="108"/>
      <c r="D27" s="111"/>
      <c r="E27" s="108"/>
      <c r="F27" s="11" t="s">
        <v>91</v>
      </c>
      <c r="G27" s="7">
        <f t="shared" si="0"/>
        <v>701250</v>
      </c>
      <c r="H27" s="6">
        <v>650000</v>
      </c>
      <c r="I27" s="6">
        <v>51250</v>
      </c>
      <c r="J27" s="6">
        <v>140250</v>
      </c>
      <c r="K27" s="10">
        <v>841500</v>
      </c>
      <c r="L27" s="63"/>
      <c r="M27" s="80"/>
      <c r="N27" s="80"/>
      <c r="O27" s="81"/>
    </row>
    <row r="28" spans="1:15" ht="12.75" customHeight="1" x14ac:dyDescent="0.25">
      <c r="A28" s="108"/>
      <c r="B28" s="114"/>
      <c r="C28" s="108"/>
      <c r="D28" s="111"/>
      <c r="E28" s="108"/>
      <c r="F28" s="11" t="s">
        <v>96</v>
      </c>
      <c r="G28" s="7">
        <f t="shared" si="0"/>
        <v>792000</v>
      </c>
      <c r="H28" s="6">
        <v>752000</v>
      </c>
      <c r="I28" s="6">
        <v>40000</v>
      </c>
      <c r="J28" s="6">
        <v>158400</v>
      </c>
      <c r="K28" s="10">
        <v>950400</v>
      </c>
      <c r="L28" s="63"/>
      <c r="M28" s="80"/>
      <c r="N28" s="80"/>
      <c r="O28" s="81"/>
    </row>
    <row r="29" spans="1:15" ht="12.75" customHeight="1" thickBot="1" x14ac:dyDescent="0.3">
      <c r="A29" s="109"/>
      <c r="B29" s="115"/>
      <c r="C29" s="109"/>
      <c r="D29" s="112"/>
      <c r="E29" s="109"/>
      <c r="F29" s="45" t="s">
        <v>89</v>
      </c>
      <c r="G29" s="13">
        <f t="shared" si="0"/>
        <v>1219000</v>
      </c>
      <c r="H29" s="12">
        <v>1060000</v>
      </c>
      <c r="I29" s="12">
        <v>159000</v>
      </c>
      <c r="J29" s="12">
        <v>243800</v>
      </c>
      <c r="K29" s="14">
        <v>1462800</v>
      </c>
      <c r="L29" s="65"/>
      <c r="M29" s="83"/>
      <c r="N29" s="83"/>
      <c r="O29" s="85"/>
    </row>
    <row r="30" spans="1:15" ht="12.75" customHeight="1" x14ac:dyDescent="0.25">
      <c r="A30" s="116">
        <v>5</v>
      </c>
      <c r="B30" s="118" t="s">
        <v>11</v>
      </c>
      <c r="C30" s="116" t="s">
        <v>7</v>
      </c>
      <c r="D30" s="117">
        <v>10000</v>
      </c>
      <c r="E30" s="116">
        <v>220500</v>
      </c>
      <c r="F30" s="44" t="s">
        <v>90</v>
      </c>
      <c r="G30" s="24">
        <f t="shared" si="0"/>
        <v>85000</v>
      </c>
      <c r="H30" s="23">
        <v>77000</v>
      </c>
      <c r="I30" s="23">
        <v>8000</v>
      </c>
      <c r="J30" s="23">
        <v>17000</v>
      </c>
      <c r="K30" s="25">
        <v>102000</v>
      </c>
      <c r="L30" s="64" t="s">
        <v>90</v>
      </c>
      <c r="M30" s="82">
        <v>85000</v>
      </c>
      <c r="N30" s="82">
        <v>17000</v>
      </c>
      <c r="O30" s="84">
        <v>102000</v>
      </c>
    </row>
    <row r="31" spans="1:15" ht="12.75" customHeight="1" x14ac:dyDescent="0.25">
      <c r="A31" s="108"/>
      <c r="B31" s="114"/>
      <c r="C31" s="108"/>
      <c r="D31" s="111"/>
      <c r="E31" s="108"/>
      <c r="F31" s="11" t="s">
        <v>91</v>
      </c>
      <c r="G31" s="7">
        <f t="shared" si="0"/>
        <v>135750</v>
      </c>
      <c r="H31" s="6">
        <v>100000</v>
      </c>
      <c r="I31" s="6">
        <v>35750</v>
      </c>
      <c r="J31" s="6">
        <v>27150</v>
      </c>
      <c r="K31" s="10">
        <v>162900</v>
      </c>
      <c r="L31" s="63"/>
      <c r="M31" s="80"/>
      <c r="N31" s="80"/>
      <c r="O31" s="81"/>
    </row>
    <row r="32" spans="1:15" ht="12.75" customHeight="1" x14ac:dyDescent="0.25">
      <c r="A32" s="108"/>
      <c r="B32" s="114"/>
      <c r="C32" s="108"/>
      <c r="D32" s="111"/>
      <c r="E32" s="108"/>
      <c r="F32" s="11" t="s">
        <v>92</v>
      </c>
      <c r="G32" s="7">
        <f t="shared" si="0"/>
        <v>169800</v>
      </c>
      <c r="H32" s="6">
        <v>140000</v>
      </c>
      <c r="I32" s="6">
        <v>29800</v>
      </c>
      <c r="J32" s="6">
        <v>0</v>
      </c>
      <c r="K32" s="10">
        <v>169800</v>
      </c>
      <c r="L32" s="63"/>
      <c r="M32" s="80"/>
      <c r="N32" s="80"/>
      <c r="O32" s="81"/>
    </row>
    <row r="33" spans="1:15" ht="12.75" customHeight="1" x14ac:dyDescent="0.25">
      <c r="A33" s="108"/>
      <c r="B33" s="114"/>
      <c r="C33" s="108"/>
      <c r="D33" s="111"/>
      <c r="E33" s="108"/>
      <c r="F33" s="11" t="s">
        <v>93</v>
      </c>
      <c r="G33" s="7">
        <f t="shared" si="0"/>
        <v>183330</v>
      </c>
      <c r="H33" s="6">
        <v>167230</v>
      </c>
      <c r="I33" s="6">
        <v>16100</v>
      </c>
      <c r="J33" s="6">
        <v>36666</v>
      </c>
      <c r="K33" s="10">
        <v>219996</v>
      </c>
      <c r="L33" s="63"/>
      <c r="M33" s="80"/>
      <c r="N33" s="80"/>
      <c r="O33" s="81"/>
    </row>
    <row r="34" spans="1:15" ht="12.75" customHeight="1" x14ac:dyDescent="0.25">
      <c r="A34" s="108"/>
      <c r="B34" s="114"/>
      <c r="C34" s="108"/>
      <c r="D34" s="111"/>
      <c r="E34" s="108"/>
      <c r="F34" s="11" t="s">
        <v>96</v>
      </c>
      <c r="G34" s="7">
        <f t="shared" si="0"/>
        <v>190000</v>
      </c>
      <c r="H34" s="6">
        <v>180000</v>
      </c>
      <c r="I34" s="6">
        <v>10000</v>
      </c>
      <c r="J34" s="6">
        <v>38000</v>
      </c>
      <c r="K34" s="10">
        <v>228000</v>
      </c>
      <c r="L34" s="63"/>
      <c r="M34" s="80"/>
      <c r="N34" s="80"/>
      <c r="O34" s="81"/>
    </row>
    <row r="35" spans="1:15" ht="12.75" customHeight="1" x14ac:dyDescent="0.25">
      <c r="A35" s="108"/>
      <c r="B35" s="114"/>
      <c r="C35" s="108"/>
      <c r="D35" s="111"/>
      <c r="E35" s="108"/>
      <c r="F35" s="11" t="s">
        <v>95</v>
      </c>
      <c r="G35" s="7">
        <f t="shared" si="0"/>
        <v>205000</v>
      </c>
      <c r="H35" s="6">
        <v>175000</v>
      </c>
      <c r="I35" s="6">
        <v>30000</v>
      </c>
      <c r="J35" s="6">
        <v>0</v>
      </c>
      <c r="K35" s="10">
        <v>205000</v>
      </c>
      <c r="L35" s="63"/>
      <c r="M35" s="80"/>
      <c r="N35" s="80"/>
      <c r="O35" s="81"/>
    </row>
    <row r="36" spans="1:15" ht="12.75" customHeight="1" thickBot="1" x14ac:dyDescent="0.3">
      <c r="A36" s="109"/>
      <c r="B36" s="115"/>
      <c r="C36" s="109"/>
      <c r="D36" s="112"/>
      <c r="E36" s="109"/>
      <c r="F36" s="45" t="s">
        <v>89</v>
      </c>
      <c r="G36" s="13">
        <f t="shared" si="0"/>
        <v>262200</v>
      </c>
      <c r="H36" s="12">
        <v>228000</v>
      </c>
      <c r="I36" s="12">
        <v>34200</v>
      </c>
      <c r="J36" s="12">
        <v>52440</v>
      </c>
      <c r="K36" s="14">
        <v>314640</v>
      </c>
      <c r="L36" s="65"/>
      <c r="M36" s="83"/>
      <c r="N36" s="83"/>
      <c r="O36" s="85"/>
    </row>
    <row r="37" spans="1:15" ht="12.75" customHeight="1" x14ac:dyDescent="0.25">
      <c r="A37" s="116">
        <v>6</v>
      </c>
      <c r="B37" s="118" t="s">
        <v>12</v>
      </c>
      <c r="C37" s="116" t="s">
        <v>7</v>
      </c>
      <c r="D37" s="117">
        <v>17000</v>
      </c>
      <c r="E37" s="116">
        <v>71400</v>
      </c>
      <c r="F37" s="44" t="s">
        <v>90</v>
      </c>
      <c r="G37" s="24">
        <f t="shared" si="0"/>
        <v>46750</v>
      </c>
      <c r="H37" s="23">
        <v>41750</v>
      </c>
      <c r="I37" s="23">
        <v>5000</v>
      </c>
      <c r="J37" s="23">
        <v>9350</v>
      </c>
      <c r="K37" s="25">
        <v>56100</v>
      </c>
      <c r="L37" s="64" t="s">
        <v>90</v>
      </c>
      <c r="M37" s="82">
        <v>46750</v>
      </c>
      <c r="N37" s="82">
        <v>9350</v>
      </c>
      <c r="O37" s="84">
        <v>56100</v>
      </c>
    </row>
    <row r="38" spans="1:15" ht="12.75" customHeight="1" x14ac:dyDescent="0.25">
      <c r="A38" s="108"/>
      <c r="B38" s="114"/>
      <c r="C38" s="108"/>
      <c r="D38" s="111"/>
      <c r="E38" s="108"/>
      <c r="F38" s="11" t="s">
        <v>92</v>
      </c>
      <c r="G38" s="7">
        <f t="shared" si="0"/>
        <v>52530</v>
      </c>
      <c r="H38" s="6">
        <v>40000</v>
      </c>
      <c r="I38" s="6">
        <v>12530</v>
      </c>
      <c r="J38" s="6">
        <v>0</v>
      </c>
      <c r="K38" s="10">
        <v>52530</v>
      </c>
      <c r="L38" s="63"/>
      <c r="M38" s="80"/>
      <c r="N38" s="80">
        <v>9350</v>
      </c>
      <c r="O38" s="81">
        <v>56100</v>
      </c>
    </row>
    <row r="39" spans="1:15" ht="12.75" customHeight="1" x14ac:dyDescent="0.25">
      <c r="A39" s="108"/>
      <c r="B39" s="114"/>
      <c r="C39" s="108"/>
      <c r="D39" s="111"/>
      <c r="E39" s="108"/>
      <c r="F39" s="11" t="s">
        <v>91</v>
      </c>
      <c r="G39" s="7">
        <f t="shared" si="0"/>
        <v>56625</v>
      </c>
      <c r="H39" s="6">
        <v>40000</v>
      </c>
      <c r="I39" s="6">
        <v>16625</v>
      </c>
      <c r="J39" s="6">
        <v>11325</v>
      </c>
      <c r="K39" s="10">
        <v>67950</v>
      </c>
      <c r="L39" s="63"/>
      <c r="M39" s="80"/>
      <c r="N39" s="80">
        <v>9350</v>
      </c>
      <c r="O39" s="81">
        <v>56100</v>
      </c>
    </row>
    <row r="40" spans="1:15" ht="12.75" customHeight="1" x14ac:dyDescent="0.25">
      <c r="A40" s="108"/>
      <c r="B40" s="114"/>
      <c r="C40" s="108"/>
      <c r="D40" s="111"/>
      <c r="E40" s="108"/>
      <c r="F40" s="11" t="s">
        <v>93</v>
      </c>
      <c r="G40" s="7">
        <f t="shared" si="0"/>
        <v>56665</v>
      </c>
      <c r="H40" s="6">
        <v>51665</v>
      </c>
      <c r="I40" s="6">
        <v>5000</v>
      </c>
      <c r="J40" s="6">
        <v>11333</v>
      </c>
      <c r="K40" s="10">
        <v>67998</v>
      </c>
      <c r="L40" s="63"/>
      <c r="M40" s="80"/>
      <c r="N40" s="80">
        <v>9350</v>
      </c>
      <c r="O40" s="81">
        <v>56100</v>
      </c>
    </row>
    <row r="41" spans="1:15" ht="12.75" customHeight="1" x14ac:dyDescent="0.25">
      <c r="A41" s="108"/>
      <c r="B41" s="114"/>
      <c r="C41" s="108"/>
      <c r="D41" s="111"/>
      <c r="E41" s="108"/>
      <c r="F41" s="11" t="s">
        <v>96</v>
      </c>
      <c r="G41" s="7">
        <f t="shared" si="0"/>
        <v>68000</v>
      </c>
      <c r="H41" s="6">
        <v>64000</v>
      </c>
      <c r="I41" s="6">
        <v>4000</v>
      </c>
      <c r="J41" s="6">
        <v>13600</v>
      </c>
      <c r="K41" s="10">
        <v>81600</v>
      </c>
      <c r="L41" s="63"/>
      <c r="M41" s="80"/>
      <c r="N41" s="80">
        <v>9350</v>
      </c>
      <c r="O41" s="81">
        <v>56100</v>
      </c>
    </row>
    <row r="42" spans="1:15" ht="12.75" customHeight="1" x14ac:dyDescent="0.25">
      <c r="A42" s="108"/>
      <c r="B42" s="114"/>
      <c r="C42" s="108"/>
      <c r="D42" s="111"/>
      <c r="E42" s="108"/>
      <c r="F42" s="11" t="s">
        <v>95</v>
      </c>
      <c r="G42" s="7">
        <f t="shared" si="0"/>
        <v>70000</v>
      </c>
      <c r="H42" s="6">
        <v>59000</v>
      </c>
      <c r="I42" s="6">
        <v>11000</v>
      </c>
      <c r="J42" s="6">
        <v>0</v>
      </c>
      <c r="K42" s="10">
        <v>70000</v>
      </c>
      <c r="L42" s="63"/>
      <c r="M42" s="80"/>
      <c r="N42" s="80">
        <v>9350</v>
      </c>
      <c r="O42" s="81">
        <v>56100</v>
      </c>
    </row>
    <row r="43" spans="1:15" ht="12.75" customHeight="1" thickBot="1" x14ac:dyDescent="0.3">
      <c r="A43" s="109"/>
      <c r="B43" s="115"/>
      <c r="C43" s="109"/>
      <c r="D43" s="112"/>
      <c r="E43" s="109"/>
      <c r="F43" s="45" t="s">
        <v>89</v>
      </c>
      <c r="G43" s="13">
        <f t="shared" si="0"/>
        <v>86250</v>
      </c>
      <c r="H43" s="12">
        <v>75000</v>
      </c>
      <c r="I43" s="12">
        <v>11250</v>
      </c>
      <c r="J43" s="12">
        <v>17250</v>
      </c>
      <c r="K43" s="14">
        <v>103500</v>
      </c>
      <c r="L43" s="65"/>
      <c r="M43" s="83"/>
      <c r="N43" s="83">
        <v>9350</v>
      </c>
      <c r="O43" s="85">
        <v>56100</v>
      </c>
    </row>
    <row r="44" spans="1:15" ht="12.75" customHeight="1" x14ac:dyDescent="0.25">
      <c r="A44" s="116">
        <v>7</v>
      </c>
      <c r="B44" s="118" t="s">
        <v>13</v>
      </c>
      <c r="C44" s="116" t="s">
        <v>7</v>
      </c>
      <c r="D44" s="117">
        <v>5000</v>
      </c>
      <c r="E44" s="116">
        <v>42000</v>
      </c>
      <c r="F44" s="44" t="s">
        <v>90</v>
      </c>
      <c r="G44" s="24">
        <f t="shared" si="0"/>
        <v>17500</v>
      </c>
      <c r="H44" s="23">
        <v>15500</v>
      </c>
      <c r="I44" s="23">
        <v>2000</v>
      </c>
      <c r="J44" s="23">
        <v>3500</v>
      </c>
      <c r="K44" s="25">
        <v>21000</v>
      </c>
      <c r="L44" s="64" t="s">
        <v>90</v>
      </c>
      <c r="M44" s="82">
        <v>17500</v>
      </c>
      <c r="N44" s="82">
        <v>3500</v>
      </c>
      <c r="O44" s="84">
        <v>21000</v>
      </c>
    </row>
    <row r="45" spans="1:15" ht="12.75" customHeight="1" x14ac:dyDescent="0.25">
      <c r="A45" s="108"/>
      <c r="B45" s="114"/>
      <c r="C45" s="108"/>
      <c r="D45" s="111"/>
      <c r="E45" s="108"/>
      <c r="F45" s="11" t="s">
        <v>91</v>
      </c>
      <c r="G45" s="7">
        <f t="shared" si="0"/>
        <v>28750</v>
      </c>
      <c r="H45" s="6">
        <v>20000</v>
      </c>
      <c r="I45" s="6">
        <v>8750</v>
      </c>
      <c r="J45" s="6">
        <v>5750</v>
      </c>
      <c r="K45" s="10">
        <v>34500</v>
      </c>
      <c r="L45" s="63"/>
      <c r="M45" s="80"/>
      <c r="N45" s="80"/>
      <c r="O45" s="81"/>
    </row>
    <row r="46" spans="1:15" ht="12.75" customHeight="1" x14ac:dyDescent="0.25">
      <c r="A46" s="108"/>
      <c r="B46" s="114"/>
      <c r="C46" s="108"/>
      <c r="D46" s="111"/>
      <c r="E46" s="108"/>
      <c r="F46" s="11" t="s">
        <v>95</v>
      </c>
      <c r="G46" s="7">
        <f t="shared" si="0"/>
        <v>30000</v>
      </c>
      <c r="H46" s="6">
        <v>24000</v>
      </c>
      <c r="I46" s="6">
        <v>6000</v>
      </c>
      <c r="J46" s="6">
        <v>0</v>
      </c>
      <c r="K46" s="10">
        <v>30000</v>
      </c>
      <c r="L46" s="63"/>
      <c r="M46" s="80"/>
      <c r="N46" s="80"/>
      <c r="O46" s="81"/>
    </row>
    <row r="47" spans="1:15" ht="12.75" customHeight="1" x14ac:dyDescent="0.25">
      <c r="A47" s="108"/>
      <c r="B47" s="114"/>
      <c r="C47" s="108"/>
      <c r="D47" s="111"/>
      <c r="E47" s="108"/>
      <c r="F47" s="11" t="s">
        <v>93</v>
      </c>
      <c r="G47" s="7">
        <f t="shared" si="0"/>
        <v>33330</v>
      </c>
      <c r="H47" s="6">
        <v>30330</v>
      </c>
      <c r="I47" s="6">
        <v>3000</v>
      </c>
      <c r="J47" s="6">
        <v>6666</v>
      </c>
      <c r="K47" s="10">
        <v>39996</v>
      </c>
      <c r="L47" s="63"/>
      <c r="M47" s="80"/>
      <c r="N47" s="80"/>
      <c r="O47" s="81"/>
    </row>
    <row r="48" spans="1:15" ht="12.75" customHeight="1" x14ac:dyDescent="0.25">
      <c r="A48" s="108"/>
      <c r="B48" s="114"/>
      <c r="C48" s="108"/>
      <c r="D48" s="111"/>
      <c r="E48" s="108"/>
      <c r="F48" s="11" t="s">
        <v>92</v>
      </c>
      <c r="G48" s="7">
        <f t="shared" si="0"/>
        <v>39400</v>
      </c>
      <c r="H48" s="6">
        <v>30000</v>
      </c>
      <c r="I48" s="6">
        <v>9400</v>
      </c>
      <c r="J48" s="6">
        <v>0</v>
      </c>
      <c r="K48" s="10">
        <v>39400</v>
      </c>
      <c r="L48" s="63"/>
      <c r="M48" s="80"/>
      <c r="N48" s="80"/>
      <c r="O48" s="81"/>
    </row>
    <row r="49" spans="1:15" ht="12.75" customHeight="1" thickBot="1" x14ac:dyDescent="0.3">
      <c r="A49" s="109"/>
      <c r="B49" s="115"/>
      <c r="C49" s="109"/>
      <c r="D49" s="112"/>
      <c r="E49" s="109"/>
      <c r="F49" s="45" t="s">
        <v>89</v>
      </c>
      <c r="G49" s="13">
        <f t="shared" si="0"/>
        <v>56350</v>
      </c>
      <c r="H49" s="12">
        <v>49000</v>
      </c>
      <c r="I49" s="12">
        <v>7350</v>
      </c>
      <c r="J49" s="12">
        <v>11270</v>
      </c>
      <c r="K49" s="14">
        <v>67620</v>
      </c>
      <c r="L49" s="65"/>
      <c r="M49" s="83"/>
      <c r="N49" s="83"/>
      <c r="O49" s="85"/>
    </row>
    <row r="50" spans="1:15" ht="12.75" customHeight="1" x14ac:dyDescent="0.25">
      <c r="A50" s="116">
        <v>8</v>
      </c>
      <c r="B50" s="118" t="s">
        <v>14</v>
      </c>
      <c r="C50" s="116" t="s">
        <v>7</v>
      </c>
      <c r="D50" s="117">
        <v>200</v>
      </c>
      <c r="E50" s="116">
        <v>99704</v>
      </c>
      <c r="F50" s="44" t="s">
        <v>90</v>
      </c>
      <c r="G50" s="24">
        <f t="shared" si="0"/>
        <v>69500</v>
      </c>
      <c r="H50" s="23">
        <v>61500</v>
      </c>
      <c r="I50" s="23">
        <v>8000</v>
      </c>
      <c r="J50" s="23">
        <v>13900</v>
      </c>
      <c r="K50" s="25">
        <v>83400</v>
      </c>
      <c r="L50" s="64" t="s">
        <v>90</v>
      </c>
      <c r="M50" s="82">
        <v>69500</v>
      </c>
      <c r="N50" s="82">
        <v>13900</v>
      </c>
      <c r="O50" s="84">
        <v>83400</v>
      </c>
    </row>
    <row r="51" spans="1:15" ht="12.75" customHeight="1" x14ac:dyDescent="0.25">
      <c r="A51" s="108"/>
      <c r="B51" s="114"/>
      <c r="C51" s="108"/>
      <c r="D51" s="111"/>
      <c r="E51" s="108"/>
      <c r="F51" s="11" t="s">
        <v>93</v>
      </c>
      <c r="G51" s="7">
        <f t="shared" si="0"/>
        <v>83000</v>
      </c>
      <c r="H51" s="6">
        <v>73040</v>
      </c>
      <c r="I51" s="6">
        <v>9960</v>
      </c>
      <c r="J51" s="6">
        <v>16600</v>
      </c>
      <c r="K51" s="10">
        <v>99600</v>
      </c>
      <c r="L51" s="63"/>
      <c r="M51" s="80"/>
      <c r="N51" s="80"/>
      <c r="O51" s="81"/>
    </row>
    <row r="52" spans="1:15" ht="12.75" customHeight="1" x14ac:dyDescent="0.25">
      <c r="A52" s="108"/>
      <c r="B52" s="114"/>
      <c r="C52" s="108"/>
      <c r="D52" s="111"/>
      <c r="E52" s="108"/>
      <c r="F52" s="11" t="s">
        <v>92</v>
      </c>
      <c r="G52" s="7">
        <f t="shared" si="0"/>
        <v>89800</v>
      </c>
      <c r="H52" s="6">
        <v>60000</v>
      </c>
      <c r="I52" s="6">
        <v>29800</v>
      </c>
      <c r="J52" s="6">
        <v>0</v>
      </c>
      <c r="K52" s="10">
        <v>89800</v>
      </c>
      <c r="L52" s="63"/>
      <c r="M52" s="80"/>
      <c r="N52" s="80"/>
      <c r="O52" s="81"/>
    </row>
    <row r="53" spans="1:15" ht="12.75" customHeight="1" x14ac:dyDescent="0.25">
      <c r="A53" s="108"/>
      <c r="B53" s="114"/>
      <c r="C53" s="108"/>
      <c r="D53" s="111"/>
      <c r="E53" s="108"/>
      <c r="F53" s="11" t="s">
        <v>91</v>
      </c>
      <c r="G53" s="7">
        <f t="shared" si="0"/>
        <v>93250</v>
      </c>
      <c r="H53" s="6">
        <v>70000</v>
      </c>
      <c r="I53" s="6">
        <v>23250</v>
      </c>
      <c r="J53" s="6">
        <v>18650</v>
      </c>
      <c r="K53" s="10">
        <v>111900</v>
      </c>
      <c r="L53" s="63"/>
      <c r="M53" s="80"/>
      <c r="N53" s="80"/>
      <c r="O53" s="81"/>
    </row>
    <row r="54" spans="1:15" ht="12.75" customHeight="1" x14ac:dyDescent="0.25">
      <c r="A54" s="108"/>
      <c r="B54" s="114"/>
      <c r="C54" s="108"/>
      <c r="D54" s="111"/>
      <c r="E54" s="108"/>
      <c r="F54" s="11" t="s">
        <v>96</v>
      </c>
      <c r="G54" s="7">
        <f t="shared" si="0"/>
        <v>96000</v>
      </c>
      <c r="H54" s="6">
        <v>91000</v>
      </c>
      <c r="I54" s="6">
        <v>5000</v>
      </c>
      <c r="J54" s="6">
        <v>19200</v>
      </c>
      <c r="K54" s="10">
        <v>115200</v>
      </c>
      <c r="L54" s="63"/>
      <c r="M54" s="80"/>
      <c r="N54" s="80"/>
      <c r="O54" s="81"/>
    </row>
    <row r="55" spans="1:15" ht="12.75" customHeight="1" thickBot="1" x14ac:dyDescent="0.3">
      <c r="A55" s="119"/>
      <c r="B55" s="121"/>
      <c r="C55" s="119"/>
      <c r="D55" s="120"/>
      <c r="E55" s="119"/>
      <c r="F55" s="46" t="s">
        <v>89</v>
      </c>
      <c r="G55" s="26">
        <f t="shared" si="0"/>
        <v>177100</v>
      </c>
      <c r="H55" s="2">
        <v>154000</v>
      </c>
      <c r="I55" s="2">
        <v>23100</v>
      </c>
      <c r="J55" s="2">
        <v>35420</v>
      </c>
      <c r="K55" s="27">
        <v>212520</v>
      </c>
      <c r="L55" s="63"/>
      <c r="M55" s="80"/>
      <c r="N55" s="80"/>
      <c r="O55" s="81"/>
    </row>
    <row r="56" spans="1:15" ht="12.75" customHeight="1" x14ac:dyDescent="0.25">
      <c r="A56" s="116">
        <v>9</v>
      </c>
      <c r="B56" s="118" t="s">
        <v>15</v>
      </c>
      <c r="C56" s="116" t="s">
        <v>7</v>
      </c>
      <c r="D56" s="117">
        <v>2000</v>
      </c>
      <c r="E56" s="116">
        <v>978600</v>
      </c>
      <c r="F56" s="44" t="s">
        <v>90</v>
      </c>
      <c r="G56" s="24">
        <f t="shared" si="0"/>
        <v>695000</v>
      </c>
      <c r="H56" s="23">
        <v>615000</v>
      </c>
      <c r="I56" s="23">
        <v>80000</v>
      </c>
      <c r="J56" s="23">
        <v>139000</v>
      </c>
      <c r="K56" s="25">
        <v>834000</v>
      </c>
      <c r="L56" s="64" t="s">
        <v>90</v>
      </c>
      <c r="M56" s="82">
        <v>695000</v>
      </c>
      <c r="N56" s="82">
        <v>139000</v>
      </c>
      <c r="O56" s="84">
        <v>834000</v>
      </c>
    </row>
    <row r="57" spans="1:15" ht="12.75" customHeight="1" x14ac:dyDescent="0.25">
      <c r="A57" s="108"/>
      <c r="B57" s="114"/>
      <c r="C57" s="108"/>
      <c r="D57" s="111"/>
      <c r="E57" s="108"/>
      <c r="F57" s="11" t="s">
        <v>92</v>
      </c>
      <c r="G57" s="7">
        <f t="shared" si="0"/>
        <v>747800</v>
      </c>
      <c r="H57" s="6">
        <v>600000</v>
      </c>
      <c r="I57" s="6">
        <v>147800</v>
      </c>
      <c r="J57" s="6">
        <v>0</v>
      </c>
      <c r="K57" s="10">
        <v>747800</v>
      </c>
      <c r="L57" s="63"/>
      <c r="M57" s="80"/>
      <c r="N57" s="80"/>
      <c r="O57" s="81"/>
    </row>
    <row r="58" spans="1:15" ht="12.75" customHeight="1" x14ac:dyDescent="0.25">
      <c r="A58" s="108"/>
      <c r="B58" s="114"/>
      <c r="C58" s="108"/>
      <c r="D58" s="111"/>
      <c r="E58" s="108"/>
      <c r="F58" s="11" t="s">
        <v>93</v>
      </c>
      <c r="G58" s="7">
        <f t="shared" si="0"/>
        <v>815000</v>
      </c>
      <c r="H58" s="6">
        <v>717200</v>
      </c>
      <c r="I58" s="6">
        <v>97800</v>
      </c>
      <c r="J58" s="6">
        <v>163000</v>
      </c>
      <c r="K58" s="10">
        <v>978000</v>
      </c>
      <c r="L58" s="63"/>
      <c r="M58" s="80"/>
      <c r="N58" s="80"/>
      <c r="O58" s="81"/>
    </row>
    <row r="59" spans="1:15" ht="12.75" customHeight="1" x14ac:dyDescent="0.25">
      <c r="A59" s="108"/>
      <c r="B59" s="114"/>
      <c r="C59" s="108"/>
      <c r="D59" s="111"/>
      <c r="E59" s="108"/>
      <c r="F59" s="11" t="s">
        <v>91</v>
      </c>
      <c r="G59" s="7">
        <f t="shared" si="0"/>
        <v>950000</v>
      </c>
      <c r="H59" s="6">
        <v>900000</v>
      </c>
      <c r="I59" s="6">
        <v>50000</v>
      </c>
      <c r="J59" s="6">
        <v>190000</v>
      </c>
      <c r="K59" s="10">
        <v>1140000</v>
      </c>
      <c r="L59" s="63"/>
      <c r="M59" s="80"/>
      <c r="N59" s="80"/>
      <c r="O59" s="81"/>
    </row>
    <row r="60" spans="1:15" ht="12.75" customHeight="1" x14ac:dyDescent="0.25">
      <c r="A60" s="108"/>
      <c r="B60" s="114"/>
      <c r="C60" s="108"/>
      <c r="D60" s="111"/>
      <c r="E60" s="108"/>
      <c r="F60" s="11" t="s">
        <v>96</v>
      </c>
      <c r="G60" s="7">
        <f t="shared" si="0"/>
        <v>960000</v>
      </c>
      <c r="H60" s="6">
        <v>910000</v>
      </c>
      <c r="I60" s="6">
        <v>50000</v>
      </c>
      <c r="J60" s="6">
        <v>192000</v>
      </c>
      <c r="K60" s="10">
        <v>1152000</v>
      </c>
      <c r="L60" s="63"/>
      <c r="M60" s="80"/>
      <c r="N60" s="80"/>
      <c r="O60" s="81"/>
    </row>
    <row r="61" spans="1:15" ht="12.75" customHeight="1" thickBot="1" x14ac:dyDescent="0.3">
      <c r="A61" s="109"/>
      <c r="B61" s="115"/>
      <c r="C61" s="109"/>
      <c r="D61" s="112"/>
      <c r="E61" s="109"/>
      <c r="F61" s="45" t="s">
        <v>89</v>
      </c>
      <c r="G61" s="13">
        <f t="shared" si="0"/>
        <v>1449000</v>
      </c>
      <c r="H61" s="12">
        <v>1260000</v>
      </c>
      <c r="I61" s="12">
        <v>189000</v>
      </c>
      <c r="J61" s="12">
        <v>289800</v>
      </c>
      <c r="K61" s="14">
        <v>1738800</v>
      </c>
      <c r="L61" s="65"/>
      <c r="M61" s="83"/>
      <c r="N61" s="83"/>
      <c r="O61" s="85"/>
    </row>
    <row r="62" spans="1:15" ht="12.75" customHeight="1" x14ac:dyDescent="0.25">
      <c r="A62" s="107">
        <v>10</v>
      </c>
      <c r="B62" s="113" t="s">
        <v>16</v>
      </c>
      <c r="C62" s="107" t="s">
        <v>7</v>
      </c>
      <c r="D62" s="110">
        <v>207700</v>
      </c>
      <c r="E62" s="107">
        <v>685410</v>
      </c>
      <c r="F62" s="47" t="s">
        <v>90</v>
      </c>
      <c r="G62" s="15">
        <f t="shared" si="0"/>
        <v>550405</v>
      </c>
      <c r="H62" s="4">
        <v>505405</v>
      </c>
      <c r="I62" s="4">
        <v>45000</v>
      </c>
      <c r="J62" s="4">
        <v>110081</v>
      </c>
      <c r="K62" s="16">
        <v>660486</v>
      </c>
      <c r="L62" s="63" t="s">
        <v>90</v>
      </c>
      <c r="M62" s="80">
        <v>550405</v>
      </c>
      <c r="N62" s="80">
        <v>110081</v>
      </c>
      <c r="O62" s="81">
        <v>660486</v>
      </c>
    </row>
    <row r="63" spans="1:15" ht="12.75" customHeight="1" x14ac:dyDescent="0.25">
      <c r="A63" s="108"/>
      <c r="B63" s="114"/>
      <c r="C63" s="108"/>
      <c r="D63" s="111"/>
      <c r="E63" s="108"/>
      <c r="F63" s="11" t="s">
        <v>93</v>
      </c>
      <c r="G63" s="7">
        <f t="shared" si="0"/>
        <v>571175</v>
      </c>
      <c r="H63" s="6">
        <v>502634</v>
      </c>
      <c r="I63" s="6">
        <v>68541</v>
      </c>
      <c r="J63" s="6">
        <v>114235</v>
      </c>
      <c r="K63" s="10">
        <v>685410</v>
      </c>
      <c r="L63" s="63"/>
      <c r="M63" s="80"/>
      <c r="N63" s="80"/>
      <c r="O63" s="81"/>
    </row>
    <row r="64" spans="1:15" ht="12.75" customHeight="1" x14ac:dyDescent="0.25">
      <c r="A64" s="108"/>
      <c r="B64" s="114"/>
      <c r="C64" s="108"/>
      <c r="D64" s="111"/>
      <c r="E64" s="108"/>
      <c r="F64" s="11" t="s">
        <v>92</v>
      </c>
      <c r="G64" s="7">
        <f t="shared" si="0"/>
        <v>662563</v>
      </c>
      <c r="H64" s="6">
        <v>500000</v>
      </c>
      <c r="I64" s="6">
        <v>162563</v>
      </c>
      <c r="J64" s="6">
        <v>0</v>
      </c>
      <c r="K64" s="10">
        <v>662563</v>
      </c>
      <c r="L64" s="63"/>
      <c r="M64" s="80"/>
      <c r="N64" s="80"/>
      <c r="O64" s="81"/>
    </row>
    <row r="65" spans="1:15" ht="12.75" customHeight="1" x14ac:dyDescent="0.25">
      <c r="A65" s="108"/>
      <c r="B65" s="114"/>
      <c r="C65" s="108"/>
      <c r="D65" s="111"/>
      <c r="E65" s="108"/>
      <c r="F65" s="11" t="s">
        <v>91</v>
      </c>
      <c r="G65" s="7">
        <f t="shared" si="0"/>
        <v>692250</v>
      </c>
      <c r="H65" s="6">
        <v>650000</v>
      </c>
      <c r="I65" s="6">
        <v>42250</v>
      </c>
      <c r="J65" s="6">
        <v>138450</v>
      </c>
      <c r="K65" s="10">
        <v>830700</v>
      </c>
      <c r="L65" s="63"/>
      <c r="M65" s="80"/>
      <c r="N65" s="80"/>
      <c r="O65" s="81"/>
    </row>
    <row r="66" spans="1:15" ht="12.75" customHeight="1" x14ac:dyDescent="0.25">
      <c r="A66" s="108"/>
      <c r="B66" s="114"/>
      <c r="C66" s="108"/>
      <c r="D66" s="111"/>
      <c r="E66" s="108"/>
      <c r="F66" s="11" t="s">
        <v>96</v>
      </c>
      <c r="G66" s="7">
        <f t="shared" si="0"/>
        <v>810000</v>
      </c>
      <c r="H66" s="6">
        <v>770000</v>
      </c>
      <c r="I66" s="6">
        <v>40000</v>
      </c>
      <c r="J66" s="6">
        <v>162000</v>
      </c>
      <c r="K66" s="10">
        <v>972000</v>
      </c>
      <c r="L66" s="63"/>
      <c r="M66" s="80"/>
      <c r="N66" s="80"/>
      <c r="O66" s="81"/>
    </row>
    <row r="67" spans="1:15" ht="12.75" customHeight="1" x14ac:dyDescent="0.25">
      <c r="A67" s="108"/>
      <c r="B67" s="114"/>
      <c r="C67" s="108"/>
      <c r="D67" s="111"/>
      <c r="E67" s="108"/>
      <c r="F67" s="11" t="s">
        <v>95</v>
      </c>
      <c r="G67" s="7">
        <f t="shared" si="0"/>
        <v>864000</v>
      </c>
      <c r="H67" s="6">
        <v>630000</v>
      </c>
      <c r="I67" s="6">
        <v>234000</v>
      </c>
      <c r="J67" s="6">
        <v>0</v>
      </c>
      <c r="K67" s="10">
        <v>864000</v>
      </c>
      <c r="L67" s="63"/>
      <c r="M67" s="80"/>
      <c r="N67" s="80"/>
      <c r="O67" s="81"/>
    </row>
    <row r="68" spans="1:15" ht="12.75" customHeight="1" thickBot="1" x14ac:dyDescent="0.3">
      <c r="A68" s="119"/>
      <c r="B68" s="121"/>
      <c r="C68" s="119"/>
      <c r="D68" s="120"/>
      <c r="E68" s="119"/>
      <c r="F68" s="46" t="s">
        <v>89</v>
      </c>
      <c r="G68" s="26">
        <f t="shared" ref="G68:G131" si="1">H68+I68</f>
        <v>1145400</v>
      </c>
      <c r="H68" s="2">
        <v>996000</v>
      </c>
      <c r="I68" s="2">
        <v>149400</v>
      </c>
      <c r="J68" s="2">
        <v>229080</v>
      </c>
      <c r="K68" s="27">
        <v>1374480</v>
      </c>
      <c r="L68" s="63"/>
      <c r="M68" s="80"/>
      <c r="N68" s="80"/>
      <c r="O68" s="81"/>
    </row>
    <row r="69" spans="1:15" ht="12.75" customHeight="1" x14ac:dyDescent="0.25">
      <c r="A69" s="116">
        <v>11</v>
      </c>
      <c r="B69" s="118" t="s">
        <v>17</v>
      </c>
      <c r="C69" s="116" t="s">
        <v>7</v>
      </c>
      <c r="D69" s="117">
        <v>500</v>
      </c>
      <c r="E69" s="116">
        <v>247275</v>
      </c>
      <c r="F69" s="44" t="s">
        <v>90</v>
      </c>
      <c r="G69" s="24">
        <f t="shared" si="1"/>
        <v>173750</v>
      </c>
      <c r="H69" s="23">
        <v>156750</v>
      </c>
      <c r="I69" s="23">
        <v>17000</v>
      </c>
      <c r="J69" s="23">
        <v>34750</v>
      </c>
      <c r="K69" s="25">
        <v>208500</v>
      </c>
      <c r="L69" s="64" t="s">
        <v>90</v>
      </c>
      <c r="M69" s="82">
        <v>173750</v>
      </c>
      <c r="N69" s="82">
        <v>34750</v>
      </c>
      <c r="O69" s="84">
        <v>208500</v>
      </c>
    </row>
    <row r="70" spans="1:15" ht="12.75" customHeight="1" x14ac:dyDescent="0.25">
      <c r="A70" s="108"/>
      <c r="B70" s="114"/>
      <c r="C70" s="108"/>
      <c r="D70" s="111"/>
      <c r="E70" s="108"/>
      <c r="F70" s="11" t="s">
        <v>92</v>
      </c>
      <c r="G70" s="7">
        <f t="shared" si="1"/>
        <v>187000</v>
      </c>
      <c r="H70" s="6">
        <v>150000</v>
      </c>
      <c r="I70" s="6">
        <v>37000</v>
      </c>
      <c r="J70" s="6">
        <v>0</v>
      </c>
      <c r="K70" s="10">
        <v>187000</v>
      </c>
      <c r="L70" s="63"/>
      <c r="M70" s="80"/>
      <c r="N70" s="80"/>
      <c r="O70" s="81"/>
    </row>
    <row r="71" spans="1:15" ht="12.75" customHeight="1" x14ac:dyDescent="0.25">
      <c r="A71" s="108"/>
      <c r="B71" s="114"/>
      <c r="C71" s="108"/>
      <c r="D71" s="111"/>
      <c r="E71" s="108"/>
      <c r="F71" s="11" t="s">
        <v>93</v>
      </c>
      <c r="G71" s="7">
        <f t="shared" si="1"/>
        <v>205830</v>
      </c>
      <c r="H71" s="6">
        <v>187730</v>
      </c>
      <c r="I71" s="6">
        <v>18100</v>
      </c>
      <c r="J71" s="6">
        <v>41166</v>
      </c>
      <c r="K71" s="10">
        <v>246996</v>
      </c>
      <c r="L71" s="63"/>
      <c r="M71" s="80"/>
      <c r="N71" s="80"/>
      <c r="O71" s="81"/>
    </row>
    <row r="72" spans="1:15" ht="12.75" customHeight="1" x14ac:dyDescent="0.25">
      <c r="A72" s="108"/>
      <c r="B72" s="114"/>
      <c r="C72" s="108"/>
      <c r="D72" s="111"/>
      <c r="E72" s="108"/>
      <c r="F72" s="11" t="s">
        <v>91</v>
      </c>
      <c r="G72" s="7">
        <f t="shared" si="1"/>
        <v>237500</v>
      </c>
      <c r="H72" s="6">
        <v>200000</v>
      </c>
      <c r="I72" s="6">
        <v>37500</v>
      </c>
      <c r="J72" s="6">
        <v>47500</v>
      </c>
      <c r="K72" s="10">
        <v>285000</v>
      </c>
      <c r="L72" s="63"/>
      <c r="M72" s="80"/>
      <c r="N72" s="80"/>
      <c r="O72" s="81"/>
    </row>
    <row r="73" spans="1:15" ht="12.75" customHeight="1" x14ac:dyDescent="0.25">
      <c r="A73" s="108"/>
      <c r="B73" s="114"/>
      <c r="C73" s="108"/>
      <c r="D73" s="111"/>
      <c r="E73" s="108"/>
      <c r="F73" s="11" t="s">
        <v>96</v>
      </c>
      <c r="G73" s="7">
        <f t="shared" si="1"/>
        <v>240000</v>
      </c>
      <c r="H73" s="6">
        <v>225000</v>
      </c>
      <c r="I73" s="6">
        <v>15000</v>
      </c>
      <c r="J73" s="6">
        <v>48000</v>
      </c>
      <c r="K73" s="10">
        <v>288000</v>
      </c>
      <c r="L73" s="63"/>
      <c r="M73" s="80"/>
      <c r="N73" s="80"/>
      <c r="O73" s="81"/>
    </row>
    <row r="74" spans="1:15" ht="12.75" customHeight="1" thickBot="1" x14ac:dyDescent="0.3">
      <c r="A74" s="109"/>
      <c r="B74" s="115"/>
      <c r="C74" s="109"/>
      <c r="D74" s="112"/>
      <c r="E74" s="109"/>
      <c r="F74" s="45" t="s">
        <v>89</v>
      </c>
      <c r="G74" s="13">
        <f t="shared" si="1"/>
        <v>400200</v>
      </c>
      <c r="H74" s="12">
        <v>348000</v>
      </c>
      <c r="I74" s="12">
        <v>52200</v>
      </c>
      <c r="J74" s="12">
        <v>80040</v>
      </c>
      <c r="K74" s="14">
        <v>480240</v>
      </c>
      <c r="L74" s="65"/>
      <c r="M74" s="83"/>
      <c r="N74" s="83"/>
      <c r="O74" s="85"/>
    </row>
    <row r="75" spans="1:15" x14ac:dyDescent="0.25">
      <c r="A75" s="107">
        <v>12</v>
      </c>
      <c r="B75" s="113" t="s">
        <v>18</v>
      </c>
      <c r="C75" s="107" t="s">
        <v>7</v>
      </c>
      <c r="D75" s="110">
        <v>20000</v>
      </c>
      <c r="E75" s="107">
        <v>142000</v>
      </c>
      <c r="F75" s="47" t="s">
        <v>90</v>
      </c>
      <c r="G75" s="15">
        <f t="shared" si="1"/>
        <v>111000</v>
      </c>
      <c r="H75" s="4">
        <v>100000</v>
      </c>
      <c r="I75" s="4">
        <v>11000</v>
      </c>
      <c r="J75" s="4">
        <v>22200</v>
      </c>
      <c r="K75" s="16">
        <v>133200</v>
      </c>
      <c r="L75" s="63" t="s">
        <v>90</v>
      </c>
      <c r="M75" s="80">
        <v>111000</v>
      </c>
      <c r="N75" s="80">
        <v>22200</v>
      </c>
      <c r="O75" s="81">
        <v>133200</v>
      </c>
    </row>
    <row r="76" spans="1:15" x14ac:dyDescent="0.25">
      <c r="A76" s="108"/>
      <c r="B76" s="114"/>
      <c r="C76" s="108"/>
      <c r="D76" s="111"/>
      <c r="E76" s="108"/>
      <c r="F76" s="11" t="s">
        <v>91</v>
      </c>
      <c r="G76" s="7">
        <f t="shared" si="1"/>
        <v>113250</v>
      </c>
      <c r="H76" s="6">
        <v>100000</v>
      </c>
      <c r="I76" s="6">
        <v>13250</v>
      </c>
      <c r="J76" s="6">
        <v>22650</v>
      </c>
      <c r="K76" s="10">
        <v>135900</v>
      </c>
      <c r="L76" s="63"/>
      <c r="M76" s="80"/>
      <c r="N76" s="80"/>
      <c r="O76" s="81"/>
    </row>
    <row r="77" spans="1:15" x14ac:dyDescent="0.25">
      <c r="A77" s="108"/>
      <c r="B77" s="114"/>
      <c r="C77" s="108"/>
      <c r="D77" s="111"/>
      <c r="E77" s="108"/>
      <c r="F77" s="11" t="s">
        <v>93</v>
      </c>
      <c r="G77" s="7">
        <f t="shared" si="1"/>
        <v>116665</v>
      </c>
      <c r="H77" s="6">
        <v>106465</v>
      </c>
      <c r="I77" s="6">
        <v>10200</v>
      </c>
      <c r="J77" s="6">
        <v>23333</v>
      </c>
      <c r="K77" s="10">
        <v>139998</v>
      </c>
      <c r="L77" s="63"/>
      <c r="M77" s="80"/>
      <c r="N77" s="80"/>
      <c r="O77" s="81"/>
    </row>
    <row r="78" spans="1:15" x14ac:dyDescent="0.25">
      <c r="A78" s="108"/>
      <c r="B78" s="114"/>
      <c r="C78" s="108"/>
      <c r="D78" s="111"/>
      <c r="E78" s="108"/>
      <c r="F78" s="11" t="s">
        <v>92</v>
      </c>
      <c r="G78" s="7">
        <f t="shared" si="1"/>
        <v>127600</v>
      </c>
      <c r="H78" s="6">
        <v>100000</v>
      </c>
      <c r="I78" s="6">
        <v>27600</v>
      </c>
      <c r="J78" s="6">
        <v>0</v>
      </c>
      <c r="K78" s="10">
        <v>127600</v>
      </c>
      <c r="L78" s="63"/>
      <c r="M78" s="80"/>
      <c r="N78" s="80"/>
      <c r="O78" s="81"/>
    </row>
    <row r="79" spans="1:15" x14ac:dyDescent="0.25">
      <c r="A79" s="108"/>
      <c r="B79" s="114"/>
      <c r="C79" s="108"/>
      <c r="D79" s="111"/>
      <c r="E79" s="108"/>
      <c r="F79" s="11" t="s">
        <v>95</v>
      </c>
      <c r="G79" s="7">
        <f t="shared" si="1"/>
        <v>142000</v>
      </c>
      <c r="H79" s="6">
        <v>122000</v>
      </c>
      <c r="I79" s="6">
        <v>20000</v>
      </c>
      <c r="J79" s="6">
        <v>0</v>
      </c>
      <c r="K79" s="10">
        <v>142000</v>
      </c>
      <c r="L79" s="63"/>
      <c r="M79" s="80"/>
      <c r="N79" s="80"/>
      <c r="O79" s="81"/>
    </row>
    <row r="80" spans="1:15" x14ac:dyDescent="0.25">
      <c r="A80" s="108"/>
      <c r="B80" s="114"/>
      <c r="C80" s="108"/>
      <c r="D80" s="111"/>
      <c r="E80" s="108"/>
      <c r="F80" s="11" t="s">
        <v>96</v>
      </c>
      <c r="G80" s="7">
        <f t="shared" si="1"/>
        <v>210000</v>
      </c>
      <c r="H80" s="6">
        <v>198000</v>
      </c>
      <c r="I80" s="6">
        <v>12000</v>
      </c>
      <c r="J80" s="6">
        <v>42000</v>
      </c>
      <c r="K80" s="10">
        <v>252000</v>
      </c>
      <c r="L80" s="63"/>
      <c r="M80" s="80"/>
      <c r="N80" s="80"/>
      <c r="O80" s="81"/>
    </row>
    <row r="81" spans="1:15" ht="13.5" thickBot="1" x14ac:dyDescent="0.3">
      <c r="A81" s="119"/>
      <c r="B81" s="121"/>
      <c r="C81" s="119"/>
      <c r="D81" s="120"/>
      <c r="E81" s="119"/>
      <c r="F81" s="46" t="s">
        <v>89</v>
      </c>
      <c r="G81" s="26">
        <f t="shared" si="1"/>
        <v>221950</v>
      </c>
      <c r="H81" s="2">
        <v>193000</v>
      </c>
      <c r="I81" s="2">
        <v>28950</v>
      </c>
      <c r="J81" s="2">
        <v>44390</v>
      </c>
      <c r="K81" s="27">
        <v>266340</v>
      </c>
      <c r="L81" s="63"/>
      <c r="M81" s="80"/>
      <c r="N81" s="80"/>
      <c r="O81" s="81"/>
    </row>
    <row r="82" spans="1:15" ht="12.75" customHeight="1" x14ac:dyDescent="0.25">
      <c r="A82" s="116">
        <v>13</v>
      </c>
      <c r="B82" s="118" t="s">
        <v>19</v>
      </c>
      <c r="C82" s="116" t="s">
        <v>7</v>
      </c>
      <c r="D82" s="117">
        <v>2000</v>
      </c>
      <c r="E82" s="116">
        <v>989100</v>
      </c>
      <c r="F82" s="44" t="s">
        <v>91</v>
      </c>
      <c r="G82" s="24">
        <f t="shared" si="1"/>
        <v>433250</v>
      </c>
      <c r="H82" s="23">
        <v>350000</v>
      </c>
      <c r="I82" s="23">
        <v>83250</v>
      </c>
      <c r="J82" s="23">
        <v>86650</v>
      </c>
      <c r="K82" s="25">
        <v>519900</v>
      </c>
      <c r="L82" s="64" t="s">
        <v>91</v>
      </c>
      <c r="M82" s="82">
        <v>433250</v>
      </c>
      <c r="N82" s="82">
        <v>86650</v>
      </c>
      <c r="O82" s="84">
        <v>519900</v>
      </c>
    </row>
    <row r="83" spans="1:15" x14ac:dyDescent="0.25">
      <c r="A83" s="108"/>
      <c r="B83" s="114"/>
      <c r="C83" s="108"/>
      <c r="D83" s="111"/>
      <c r="E83" s="108"/>
      <c r="F83" s="11" t="s">
        <v>90</v>
      </c>
      <c r="G83" s="7">
        <f t="shared" si="1"/>
        <v>695000</v>
      </c>
      <c r="H83" s="6">
        <v>615000</v>
      </c>
      <c r="I83" s="6">
        <v>80000</v>
      </c>
      <c r="J83" s="6">
        <v>139000</v>
      </c>
      <c r="K83" s="10">
        <v>834000</v>
      </c>
      <c r="L83" s="63"/>
      <c r="M83" s="80"/>
      <c r="N83" s="80"/>
      <c r="O83" s="81"/>
    </row>
    <row r="84" spans="1:15" x14ac:dyDescent="0.25">
      <c r="A84" s="108"/>
      <c r="B84" s="114"/>
      <c r="C84" s="108"/>
      <c r="D84" s="111"/>
      <c r="E84" s="108"/>
      <c r="F84" s="11" t="s">
        <v>92</v>
      </c>
      <c r="G84" s="7">
        <f t="shared" si="1"/>
        <v>747800</v>
      </c>
      <c r="H84" s="6">
        <v>600000</v>
      </c>
      <c r="I84" s="6">
        <v>147800</v>
      </c>
      <c r="J84" s="6">
        <v>0</v>
      </c>
      <c r="K84" s="10">
        <v>747800</v>
      </c>
      <c r="L84" s="63"/>
      <c r="M84" s="80"/>
      <c r="N84" s="80"/>
      <c r="O84" s="81"/>
    </row>
    <row r="85" spans="1:15" x14ac:dyDescent="0.25">
      <c r="A85" s="108"/>
      <c r="B85" s="114"/>
      <c r="C85" s="108"/>
      <c r="D85" s="111"/>
      <c r="E85" s="108"/>
      <c r="F85" s="11" t="s">
        <v>93</v>
      </c>
      <c r="G85" s="7">
        <f t="shared" si="1"/>
        <v>823330</v>
      </c>
      <c r="H85" s="6">
        <v>750830</v>
      </c>
      <c r="I85" s="6">
        <v>72500</v>
      </c>
      <c r="J85" s="6">
        <v>164666</v>
      </c>
      <c r="K85" s="10">
        <v>987996</v>
      </c>
      <c r="L85" s="63"/>
      <c r="M85" s="80"/>
      <c r="N85" s="80"/>
      <c r="O85" s="81"/>
    </row>
    <row r="86" spans="1:15" x14ac:dyDescent="0.25">
      <c r="A86" s="108"/>
      <c r="B86" s="114"/>
      <c r="C86" s="108"/>
      <c r="D86" s="111"/>
      <c r="E86" s="108"/>
      <c r="F86" s="11" t="s">
        <v>96</v>
      </c>
      <c r="G86" s="7">
        <f t="shared" si="1"/>
        <v>960000</v>
      </c>
      <c r="H86" s="6">
        <v>910000</v>
      </c>
      <c r="I86" s="6">
        <v>50000</v>
      </c>
      <c r="J86" s="6">
        <v>192000</v>
      </c>
      <c r="K86" s="10">
        <v>1152000</v>
      </c>
      <c r="L86" s="63"/>
      <c r="M86" s="80"/>
      <c r="N86" s="80"/>
      <c r="O86" s="81"/>
    </row>
    <row r="87" spans="1:15" ht="13.5" thickBot="1" x14ac:dyDescent="0.3">
      <c r="A87" s="109"/>
      <c r="B87" s="115"/>
      <c r="C87" s="109"/>
      <c r="D87" s="112"/>
      <c r="E87" s="109"/>
      <c r="F87" s="45" t="s">
        <v>89</v>
      </c>
      <c r="G87" s="13">
        <f t="shared" si="1"/>
        <v>1449000</v>
      </c>
      <c r="H87" s="12">
        <v>1260000</v>
      </c>
      <c r="I87" s="12">
        <v>189000</v>
      </c>
      <c r="J87" s="12">
        <v>289800</v>
      </c>
      <c r="K87" s="14">
        <v>1738800</v>
      </c>
      <c r="L87" s="65"/>
      <c r="M87" s="83"/>
      <c r="N87" s="83"/>
      <c r="O87" s="85"/>
    </row>
    <row r="88" spans="1:15" ht="12.75" customHeight="1" x14ac:dyDescent="0.25">
      <c r="A88" s="107">
        <v>14</v>
      </c>
      <c r="B88" s="113" t="s">
        <v>20</v>
      </c>
      <c r="C88" s="107" t="s">
        <v>7</v>
      </c>
      <c r="D88" s="110">
        <v>60000</v>
      </c>
      <c r="E88" s="107">
        <v>441000</v>
      </c>
      <c r="F88" s="47" t="s">
        <v>91</v>
      </c>
      <c r="G88" s="15">
        <f t="shared" si="1"/>
        <v>340000</v>
      </c>
      <c r="H88" s="4">
        <v>300000</v>
      </c>
      <c r="I88" s="4">
        <v>40000</v>
      </c>
      <c r="J88" s="4">
        <v>68000</v>
      </c>
      <c r="K88" s="16">
        <v>408000</v>
      </c>
      <c r="L88" s="63" t="s">
        <v>91</v>
      </c>
      <c r="M88" s="80">
        <v>340000</v>
      </c>
      <c r="N88" s="80">
        <v>68000</v>
      </c>
      <c r="O88" s="81">
        <v>408000</v>
      </c>
    </row>
    <row r="89" spans="1:15" ht="12.75" customHeight="1" x14ac:dyDescent="0.25">
      <c r="A89" s="108"/>
      <c r="B89" s="114"/>
      <c r="C89" s="108"/>
      <c r="D89" s="111"/>
      <c r="E89" s="108"/>
      <c r="F89" s="11" t="s">
        <v>94</v>
      </c>
      <c r="G89" s="7">
        <f t="shared" si="1"/>
        <v>359400</v>
      </c>
      <c r="H89" s="6">
        <v>323460</v>
      </c>
      <c r="I89" s="6">
        <v>35940</v>
      </c>
      <c r="J89" s="6">
        <v>71880</v>
      </c>
      <c r="K89" s="10">
        <v>431280</v>
      </c>
      <c r="L89" s="63"/>
      <c r="M89" s="80"/>
      <c r="N89" s="80"/>
      <c r="O89" s="81"/>
    </row>
    <row r="90" spans="1:15" ht="12.75" customHeight="1" x14ac:dyDescent="0.25">
      <c r="A90" s="108"/>
      <c r="B90" s="114"/>
      <c r="C90" s="108"/>
      <c r="D90" s="111"/>
      <c r="E90" s="108"/>
      <c r="F90" s="11" t="s">
        <v>90</v>
      </c>
      <c r="G90" s="7">
        <f t="shared" si="1"/>
        <v>360000</v>
      </c>
      <c r="H90" s="6">
        <v>340000</v>
      </c>
      <c r="I90" s="6">
        <v>20000</v>
      </c>
      <c r="J90" s="6">
        <v>72000</v>
      </c>
      <c r="K90" s="10">
        <v>432000</v>
      </c>
      <c r="L90" s="63"/>
      <c r="M90" s="80"/>
      <c r="N90" s="80"/>
      <c r="O90" s="81"/>
    </row>
    <row r="91" spans="1:15" ht="12.75" customHeight="1" x14ac:dyDescent="0.25">
      <c r="A91" s="108"/>
      <c r="B91" s="114"/>
      <c r="C91" s="108"/>
      <c r="D91" s="111"/>
      <c r="E91" s="108"/>
      <c r="F91" s="11" t="s">
        <v>93</v>
      </c>
      <c r="G91" s="7">
        <f t="shared" si="1"/>
        <v>365000</v>
      </c>
      <c r="H91" s="6">
        <v>321200</v>
      </c>
      <c r="I91" s="6">
        <v>43800</v>
      </c>
      <c r="J91" s="6">
        <v>73000</v>
      </c>
      <c r="K91" s="10">
        <v>438000</v>
      </c>
      <c r="L91" s="63"/>
      <c r="M91" s="80"/>
      <c r="N91" s="80"/>
      <c r="O91" s="81"/>
    </row>
    <row r="92" spans="1:15" ht="12.75" customHeight="1" x14ac:dyDescent="0.25">
      <c r="A92" s="108"/>
      <c r="B92" s="114"/>
      <c r="C92" s="108"/>
      <c r="D92" s="111"/>
      <c r="E92" s="108"/>
      <c r="F92" s="11" t="s">
        <v>92</v>
      </c>
      <c r="G92" s="7">
        <f t="shared" si="1"/>
        <v>370800</v>
      </c>
      <c r="H92" s="6">
        <v>300000</v>
      </c>
      <c r="I92" s="6">
        <v>70800</v>
      </c>
      <c r="J92" s="6">
        <v>0</v>
      </c>
      <c r="K92" s="10">
        <v>370800</v>
      </c>
      <c r="L92" s="63"/>
      <c r="M92" s="80"/>
      <c r="N92" s="80"/>
      <c r="O92" s="81"/>
    </row>
    <row r="93" spans="1:15" ht="12.75" customHeight="1" x14ac:dyDescent="0.25">
      <c r="A93" s="108"/>
      <c r="B93" s="114"/>
      <c r="C93" s="108"/>
      <c r="D93" s="111"/>
      <c r="E93" s="108"/>
      <c r="F93" s="11" t="s">
        <v>95</v>
      </c>
      <c r="G93" s="7">
        <f t="shared" si="1"/>
        <v>470000</v>
      </c>
      <c r="H93" s="6">
        <v>335000</v>
      </c>
      <c r="I93" s="6">
        <v>135000</v>
      </c>
      <c r="J93" s="6">
        <v>0</v>
      </c>
      <c r="K93" s="10">
        <v>470000</v>
      </c>
      <c r="L93" s="63"/>
      <c r="M93" s="80"/>
      <c r="N93" s="80"/>
      <c r="O93" s="81"/>
    </row>
    <row r="94" spans="1:15" ht="12.75" customHeight="1" x14ac:dyDescent="0.25">
      <c r="A94" s="108"/>
      <c r="B94" s="114"/>
      <c r="C94" s="108"/>
      <c r="D94" s="111"/>
      <c r="E94" s="108"/>
      <c r="F94" s="11" t="s">
        <v>96</v>
      </c>
      <c r="G94" s="7">
        <f t="shared" si="1"/>
        <v>588000</v>
      </c>
      <c r="H94" s="6">
        <v>558000</v>
      </c>
      <c r="I94" s="6">
        <v>30000</v>
      </c>
      <c r="J94" s="6">
        <v>117600</v>
      </c>
      <c r="K94" s="10">
        <v>705600</v>
      </c>
      <c r="L94" s="63"/>
      <c r="M94" s="80"/>
      <c r="N94" s="80"/>
      <c r="O94" s="81"/>
    </row>
    <row r="95" spans="1:15" ht="12.75" customHeight="1" thickBot="1" x14ac:dyDescent="0.3">
      <c r="A95" s="119"/>
      <c r="B95" s="121"/>
      <c r="C95" s="119"/>
      <c r="D95" s="120"/>
      <c r="E95" s="119"/>
      <c r="F95" s="46" t="s">
        <v>89</v>
      </c>
      <c r="G95" s="26">
        <f t="shared" si="1"/>
        <v>662400</v>
      </c>
      <c r="H95" s="2">
        <v>576000</v>
      </c>
      <c r="I95" s="2">
        <v>86400</v>
      </c>
      <c r="J95" s="2">
        <v>132480</v>
      </c>
      <c r="K95" s="27">
        <v>794880</v>
      </c>
      <c r="L95" s="63"/>
      <c r="M95" s="80"/>
      <c r="N95" s="80"/>
      <c r="O95" s="81"/>
    </row>
    <row r="96" spans="1:15" x14ac:dyDescent="0.25">
      <c r="A96" s="116">
        <v>15</v>
      </c>
      <c r="B96" s="118" t="s">
        <v>21</v>
      </c>
      <c r="C96" s="116" t="s">
        <v>7</v>
      </c>
      <c r="D96" s="117">
        <v>2000</v>
      </c>
      <c r="E96" s="116">
        <v>165900</v>
      </c>
      <c r="F96" s="44" t="s">
        <v>90</v>
      </c>
      <c r="G96" s="24">
        <f t="shared" si="1"/>
        <v>90000</v>
      </c>
      <c r="H96" s="23">
        <v>81000</v>
      </c>
      <c r="I96" s="23">
        <v>9000</v>
      </c>
      <c r="J96" s="23">
        <v>18000</v>
      </c>
      <c r="K96" s="25">
        <v>108000</v>
      </c>
      <c r="L96" s="64" t="s">
        <v>90</v>
      </c>
      <c r="M96" s="82">
        <v>90000</v>
      </c>
      <c r="N96" s="82">
        <v>18000</v>
      </c>
      <c r="O96" s="84">
        <v>108000</v>
      </c>
    </row>
    <row r="97" spans="1:15" x14ac:dyDescent="0.25">
      <c r="A97" s="108"/>
      <c r="B97" s="114"/>
      <c r="C97" s="108"/>
      <c r="D97" s="111"/>
      <c r="E97" s="108"/>
      <c r="F97" s="11" t="s">
        <v>93</v>
      </c>
      <c r="G97" s="7">
        <f t="shared" si="1"/>
        <v>136665</v>
      </c>
      <c r="H97" s="6">
        <v>124665</v>
      </c>
      <c r="I97" s="6">
        <v>12000</v>
      </c>
      <c r="J97" s="6">
        <v>27333</v>
      </c>
      <c r="K97" s="10">
        <v>163998</v>
      </c>
      <c r="L97" s="63"/>
      <c r="M97" s="80"/>
      <c r="N97" s="80"/>
      <c r="O97" s="81"/>
    </row>
    <row r="98" spans="1:15" x14ac:dyDescent="0.25">
      <c r="A98" s="108"/>
      <c r="B98" s="114"/>
      <c r="C98" s="108"/>
      <c r="D98" s="111"/>
      <c r="E98" s="108"/>
      <c r="F98" s="11" t="s">
        <v>92</v>
      </c>
      <c r="G98" s="7">
        <f t="shared" si="1"/>
        <v>156000</v>
      </c>
      <c r="H98" s="6">
        <v>120000</v>
      </c>
      <c r="I98" s="6">
        <v>36000</v>
      </c>
      <c r="J98" s="6">
        <v>0</v>
      </c>
      <c r="K98" s="10">
        <v>156000</v>
      </c>
      <c r="L98" s="63"/>
      <c r="M98" s="80"/>
      <c r="N98" s="80"/>
      <c r="O98" s="81"/>
    </row>
    <row r="99" spans="1:15" x14ac:dyDescent="0.25">
      <c r="A99" s="108"/>
      <c r="B99" s="114"/>
      <c r="C99" s="108"/>
      <c r="D99" s="111"/>
      <c r="E99" s="108"/>
      <c r="F99" s="11" t="s">
        <v>89</v>
      </c>
      <c r="G99" s="7">
        <f t="shared" si="1"/>
        <v>234600</v>
      </c>
      <c r="H99" s="6">
        <v>204000</v>
      </c>
      <c r="I99" s="6">
        <v>30600</v>
      </c>
      <c r="J99" s="6">
        <v>46920</v>
      </c>
      <c r="K99" s="10">
        <v>281520</v>
      </c>
      <c r="L99" s="63"/>
      <c r="M99" s="80"/>
      <c r="N99" s="80"/>
      <c r="O99" s="81"/>
    </row>
    <row r="100" spans="1:15" x14ac:dyDescent="0.25">
      <c r="A100" s="108"/>
      <c r="B100" s="114"/>
      <c r="C100" s="108"/>
      <c r="D100" s="111"/>
      <c r="E100" s="108"/>
      <c r="F100" s="11" t="s">
        <v>96</v>
      </c>
      <c r="G100" s="7">
        <f t="shared" si="1"/>
        <v>360000</v>
      </c>
      <c r="H100" s="6">
        <v>340000</v>
      </c>
      <c r="I100" s="6">
        <v>20000</v>
      </c>
      <c r="J100" s="6">
        <v>72000</v>
      </c>
      <c r="K100" s="10">
        <v>432000</v>
      </c>
      <c r="L100" s="63"/>
      <c r="M100" s="80"/>
      <c r="N100" s="80"/>
      <c r="O100" s="81"/>
    </row>
    <row r="101" spans="1:15" ht="13.5" thickBot="1" x14ac:dyDescent="0.3">
      <c r="A101" s="109"/>
      <c r="B101" s="115"/>
      <c r="C101" s="109"/>
      <c r="D101" s="112"/>
      <c r="E101" s="109"/>
      <c r="F101" s="45" t="s">
        <v>91</v>
      </c>
      <c r="G101" s="13">
        <f t="shared" si="1"/>
        <v>433250</v>
      </c>
      <c r="H101" s="12">
        <v>350000</v>
      </c>
      <c r="I101" s="12">
        <v>83250</v>
      </c>
      <c r="J101" s="12">
        <v>86650</v>
      </c>
      <c r="K101" s="14">
        <v>519900</v>
      </c>
      <c r="L101" s="65"/>
      <c r="M101" s="83"/>
      <c r="N101" s="83"/>
      <c r="O101" s="85"/>
    </row>
    <row r="102" spans="1:15" x14ac:dyDescent="0.25">
      <c r="A102" s="107">
        <v>16</v>
      </c>
      <c r="B102" s="113" t="s">
        <v>22</v>
      </c>
      <c r="C102" s="107" t="s">
        <v>7</v>
      </c>
      <c r="D102" s="110">
        <v>1000</v>
      </c>
      <c r="E102" s="107">
        <v>77700</v>
      </c>
      <c r="F102" s="47" t="s">
        <v>90</v>
      </c>
      <c r="G102" s="15">
        <f t="shared" si="1"/>
        <v>40000</v>
      </c>
      <c r="H102" s="4">
        <v>36000</v>
      </c>
      <c r="I102" s="4">
        <v>4000</v>
      </c>
      <c r="J102" s="4">
        <v>8000</v>
      </c>
      <c r="K102" s="16">
        <v>48000</v>
      </c>
      <c r="L102" s="63" t="s">
        <v>90</v>
      </c>
      <c r="M102" s="80">
        <v>40000</v>
      </c>
      <c r="N102" s="80">
        <v>8000</v>
      </c>
      <c r="O102" s="81">
        <v>48000</v>
      </c>
    </row>
    <row r="103" spans="1:15" x14ac:dyDescent="0.25">
      <c r="A103" s="108"/>
      <c r="B103" s="114"/>
      <c r="C103" s="108"/>
      <c r="D103" s="111"/>
      <c r="E103" s="108"/>
      <c r="F103" s="11" t="s">
        <v>93</v>
      </c>
      <c r="G103" s="7">
        <f t="shared" si="1"/>
        <v>64165</v>
      </c>
      <c r="H103" s="6">
        <v>58565</v>
      </c>
      <c r="I103" s="6">
        <v>5600</v>
      </c>
      <c r="J103" s="6">
        <v>12833</v>
      </c>
      <c r="K103" s="10">
        <v>76998</v>
      </c>
      <c r="L103" s="63"/>
      <c r="M103" s="80"/>
      <c r="N103" s="80"/>
      <c r="O103" s="81"/>
    </row>
    <row r="104" spans="1:15" x14ac:dyDescent="0.25">
      <c r="A104" s="108"/>
      <c r="B104" s="114"/>
      <c r="C104" s="108"/>
      <c r="D104" s="111"/>
      <c r="E104" s="108"/>
      <c r="F104" s="11" t="s">
        <v>92</v>
      </c>
      <c r="G104" s="7">
        <f t="shared" si="1"/>
        <v>69000</v>
      </c>
      <c r="H104" s="6">
        <v>50000</v>
      </c>
      <c r="I104" s="6">
        <v>19000</v>
      </c>
      <c r="J104" s="6">
        <v>0</v>
      </c>
      <c r="K104" s="10">
        <v>69000</v>
      </c>
      <c r="L104" s="63"/>
      <c r="M104" s="80"/>
      <c r="N104" s="80"/>
      <c r="O104" s="81"/>
    </row>
    <row r="105" spans="1:15" x14ac:dyDescent="0.25">
      <c r="A105" s="108"/>
      <c r="B105" s="114"/>
      <c r="C105" s="108"/>
      <c r="D105" s="111"/>
      <c r="E105" s="108"/>
      <c r="F105" s="11" t="s">
        <v>89</v>
      </c>
      <c r="G105" s="7">
        <f t="shared" si="1"/>
        <v>151800</v>
      </c>
      <c r="H105" s="6">
        <v>132000</v>
      </c>
      <c r="I105" s="6">
        <v>19800</v>
      </c>
      <c r="J105" s="6">
        <v>30360</v>
      </c>
      <c r="K105" s="10">
        <v>182160</v>
      </c>
      <c r="L105" s="63"/>
      <c r="M105" s="80"/>
      <c r="N105" s="80"/>
      <c r="O105" s="81"/>
    </row>
    <row r="106" spans="1:15" x14ac:dyDescent="0.25">
      <c r="A106" s="108"/>
      <c r="B106" s="114"/>
      <c r="C106" s="108"/>
      <c r="D106" s="111"/>
      <c r="E106" s="108"/>
      <c r="F106" s="11" t="s">
        <v>91</v>
      </c>
      <c r="G106" s="7">
        <f t="shared" si="1"/>
        <v>166625</v>
      </c>
      <c r="H106" s="6">
        <v>130000</v>
      </c>
      <c r="I106" s="6">
        <v>36625</v>
      </c>
      <c r="J106" s="6">
        <v>33325</v>
      </c>
      <c r="K106" s="10">
        <v>199950</v>
      </c>
      <c r="L106" s="63"/>
      <c r="M106" s="80"/>
      <c r="N106" s="80"/>
      <c r="O106" s="81"/>
    </row>
    <row r="107" spans="1:15" ht="13.5" thickBot="1" x14ac:dyDescent="0.3">
      <c r="A107" s="119"/>
      <c r="B107" s="121"/>
      <c r="C107" s="119"/>
      <c r="D107" s="120"/>
      <c r="E107" s="119"/>
      <c r="F107" s="46" t="s">
        <v>96</v>
      </c>
      <c r="G107" s="26">
        <f t="shared" si="1"/>
        <v>180000</v>
      </c>
      <c r="H107" s="2">
        <v>170000</v>
      </c>
      <c r="I107" s="2">
        <v>10000</v>
      </c>
      <c r="J107" s="2">
        <v>36000</v>
      </c>
      <c r="K107" s="27">
        <v>216000</v>
      </c>
      <c r="L107" s="63"/>
      <c r="M107" s="80"/>
      <c r="N107" s="80"/>
      <c r="O107" s="81"/>
    </row>
    <row r="108" spans="1:15" x14ac:dyDescent="0.25">
      <c r="A108" s="116">
        <v>17</v>
      </c>
      <c r="B108" s="118" t="s">
        <v>23</v>
      </c>
      <c r="C108" s="116" t="s">
        <v>7</v>
      </c>
      <c r="D108" s="117">
        <v>1000</v>
      </c>
      <c r="E108" s="116">
        <v>78750</v>
      </c>
      <c r="F108" s="44" t="s">
        <v>90</v>
      </c>
      <c r="G108" s="24">
        <f t="shared" si="1"/>
        <v>45000</v>
      </c>
      <c r="H108" s="23">
        <v>40000</v>
      </c>
      <c r="I108" s="23">
        <v>5000</v>
      </c>
      <c r="J108" s="23">
        <v>9000</v>
      </c>
      <c r="K108" s="25">
        <v>54000</v>
      </c>
      <c r="L108" s="64" t="s">
        <v>90</v>
      </c>
      <c r="M108" s="82">
        <v>45000</v>
      </c>
      <c r="N108" s="82">
        <v>9000</v>
      </c>
      <c r="O108" s="84">
        <v>54000</v>
      </c>
    </row>
    <row r="109" spans="1:15" x14ac:dyDescent="0.25">
      <c r="A109" s="108"/>
      <c r="B109" s="114"/>
      <c r="C109" s="108"/>
      <c r="D109" s="111"/>
      <c r="E109" s="108"/>
      <c r="F109" s="11" t="s">
        <v>93</v>
      </c>
      <c r="G109" s="7">
        <f t="shared" si="1"/>
        <v>64165</v>
      </c>
      <c r="H109" s="6">
        <v>58565</v>
      </c>
      <c r="I109" s="6">
        <v>5600</v>
      </c>
      <c r="J109" s="6">
        <v>12833</v>
      </c>
      <c r="K109" s="10">
        <v>76998</v>
      </c>
      <c r="L109" s="63"/>
      <c r="M109" s="80"/>
      <c r="N109" s="80"/>
      <c r="O109" s="81"/>
    </row>
    <row r="110" spans="1:15" x14ac:dyDescent="0.25">
      <c r="A110" s="108"/>
      <c r="B110" s="114"/>
      <c r="C110" s="108"/>
      <c r="D110" s="111"/>
      <c r="E110" s="108"/>
      <c r="F110" s="11" t="s">
        <v>92</v>
      </c>
      <c r="G110" s="7">
        <f t="shared" si="1"/>
        <v>64900</v>
      </c>
      <c r="H110" s="6">
        <v>50000</v>
      </c>
      <c r="I110" s="6">
        <v>14900</v>
      </c>
      <c r="J110" s="6">
        <v>0</v>
      </c>
      <c r="K110" s="10">
        <v>64900</v>
      </c>
      <c r="L110" s="63"/>
      <c r="M110" s="80"/>
      <c r="N110" s="80"/>
      <c r="O110" s="81"/>
    </row>
    <row r="111" spans="1:15" x14ac:dyDescent="0.25">
      <c r="A111" s="108"/>
      <c r="B111" s="114"/>
      <c r="C111" s="108"/>
      <c r="D111" s="111"/>
      <c r="E111" s="108"/>
      <c r="F111" s="11" t="s">
        <v>89</v>
      </c>
      <c r="G111" s="7">
        <f t="shared" si="1"/>
        <v>159850</v>
      </c>
      <c r="H111" s="6">
        <v>139000</v>
      </c>
      <c r="I111" s="6">
        <v>20850</v>
      </c>
      <c r="J111" s="6">
        <v>31970</v>
      </c>
      <c r="K111" s="10">
        <v>191820</v>
      </c>
      <c r="L111" s="63"/>
      <c r="M111" s="80"/>
      <c r="N111" s="80"/>
      <c r="O111" s="81"/>
    </row>
    <row r="112" spans="1:15" x14ac:dyDescent="0.25">
      <c r="A112" s="108"/>
      <c r="B112" s="114"/>
      <c r="C112" s="108"/>
      <c r="D112" s="111"/>
      <c r="E112" s="108"/>
      <c r="F112" s="11" t="s">
        <v>91</v>
      </c>
      <c r="G112" s="7">
        <f t="shared" si="1"/>
        <v>175000</v>
      </c>
      <c r="H112" s="6">
        <v>150000</v>
      </c>
      <c r="I112" s="6">
        <v>25000</v>
      </c>
      <c r="J112" s="6">
        <v>35000</v>
      </c>
      <c r="K112" s="10">
        <v>210000</v>
      </c>
      <c r="L112" s="63"/>
      <c r="M112" s="80"/>
      <c r="N112" s="80"/>
      <c r="O112" s="81"/>
    </row>
    <row r="113" spans="1:15" ht="13.5" thickBot="1" x14ac:dyDescent="0.3">
      <c r="A113" s="109"/>
      <c r="B113" s="115"/>
      <c r="C113" s="109"/>
      <c r="D113" s="112"/>
      <c r="E113" s="109"/>
      <c r="F113" s="45" t="s">
        <v>96</v>
      </c>
      <c r="G113" s="13">
        <f t="shared" si="1"/>
        <v>180000</v>
      </c>
      <c r="H113" s="12">
        <v>170000</v>
      </c>
      <c r="I113" s="12">
        <v>10000</v>
      </c>
      <c r="J113" s="12">
        <v>36000</v>
      </c>
      <c r="K113" s="14">
        <v>216000</v>
      </c>
      <c r="L113" s="65"/>
      <c r="M113" s="83"/>
      <c r="N113" s="83"/>
      <c r="O113" s="85"/>
    </row>
    <row r="114" spans="1:15" x14ac:dyDescent="0.25">
      <c r="A114" s="107">
        <v>18</v>
      </c>
      <c r="B114" s="113" t="s">
        <v>24</v>
      </c>
      <c r="C114" s="107" t="s">
        <v>7</v>
      </c>
      <c r="D114" s="110">
        <v>500</v>
      </c>
      <c r="E114" s="107">
        <v>104475</v>
      </c>
      <c r="F114" s="47" t="s">
        <v>90</v>
      </c>
      <c r="G114" s="15">
        <f t="shared" si="1"/>
        <v>50750</v>
      </c>
      <c r="H114" s="4">
        <v>45750</v>
      </c>
      <c r="I114" s="4">
        <v>5000</v>
      </c>
      <c r="J114" s="4">
        <v>10150</v>
      </c>
      <c r="K114" s="16">
        <v>60900</v>
      </c>
      <c r="L114" s="63" t="s">
        <v>90</v>
      </c>
      <c r="M114" s="80">
        <v>50750</v>
      </c>
      <c r="N114" s="80">
        <v>10150</v>
      </c>
      <c r="O114" s="81">
        <v>60900</v>
      </c>
    </row>
    <row r="115" spans="1:15" x14ac:dyDescent="0.25">
      <c r="A115" s="108"/>
      <c r="B115" s="114"/>
      <c r="C115" s="108"/>
      <c r="D115" s="111"/>
      <c r="E115" s="108"/>
      <c r="F115" s="11" t="s">
        <v>93</v>
      </c>
      <c r="G115" s="7">
        <f t="shared" si="1"/>
        <v>86665</v>
      </c>
      <c r="H115" s="6">
        <v>79065</v>
      </c>
      <c r="I115" s="6">
        <v>7600</v>
      </c>
      <c r="J115" s="6">
        <v>17333</v>
      </c>
      <c r="K115" s="10">
        <v>103998</v>
      </c>
      <c r="L115" s="63"/>
      <c r="M115" s="80"/>
      <c r="N115" s="80"/>
      <c r="O115" s="81"/>
    </row>
    <row r="116" spans="1:15" x14ac:dyDescent="0.25">
      <c r="A116" s="108"/>
      <c r="B116" s="114"/>
      <c r="C116" s="108"/>
      <c r="D116" s="111"/>
      <c r="E116" s="108"/>
      <c r="F116" s="11" t="s">
        <v>92</v>
      </c>
      <c r="G116" s="7">
        <f t="shared" si="1"/>
        <v>99000</v>
      </c>
      <c r="H116" s="6">
        <v>80000</v>
      </c>
      <c r="I116" s="6">
        <v>19000</v>
      </c>
      <c r="J116" s="6">
        <v>0</v>
      </c>
      <c r="K116" s="10">
        <v>99000</v>
      </c>
      <c r="L116" s="63"/>
      <c r="M116" s="80"/>
      <c r="N116" s="80"/>
      <c r="O116" s="81"/>
    </row>
    <row r="117" spans="1:15" x14ac:dyDescent="0.25">
      <c r="A117" s="108"/>
      <c r="B117" s="114"/>
      <c r="C117" s="108"/>
      <c r="D117" s="111"/>
      <c r="E117" s="108"/>
      <c r="F117" s="11" t="s">
        <v>91</v>
      </c>
      <c r="G117" s="7">
        <f t="shared" si="1"/>
        <v>102000</v>
      </c>
      <c r="H117" s="6">
        <v>80000</v>
      </c>
      <c r="I117" s="6">
        <v>22000</v>
      </c>
      <c r="J117" s="6">
        <v>20400</v>
      </c>
      <c r="K117" s="10">
        <v>122400</v>
      </c>
      <c r="L117" s="63"/>
      <c r="M117" s="80"/>
      <c r="N117" s="80"/>
      <c r="O117" s="81"/>
    </row>
    <row r="118" spans="1:15" x14ac:dyDescent="0.25">
      <c r="A118" s="108"/>
      <c r="B118" s="114"/>
      <c r="C118" s="108"/>
      <c r="D118" s="111"/>
      <c r="E118" s="108"/>
      <c r="F118" s="11" t="s">
        <v>96</v>
      </c>
      <c r="G118" s="7">
        <f t="shared" si="1"/>
        <v>128000</v>
      </c>
      <c r="H118" s="6">
        <v>120000</v>
      </c>
      <c r="I118" s="6">
        <v>8000</v>
      </c>
      <c r="J118" s="6">
        <v>25600</v>
      </c>
      <c r="K118" s="10">
        <v>153600</v>
      </c>
      <c r="L118" s="63"/>
      <c r="M118" s="80"/>
      <c r="N118" s="80"/>
      <c r="O118" s="81"/>
    </row>
    <row r="119" spans="1:15" ht="13.5" thickBot="1" x14ac:dyDescent="0.3">
      <c r="A119" s="119"/>
      <c r="B119" s="121"/>
      <c r="C119" s="119"/>
      <c r="D119" s="120"/>
      <c r="E119" s="119"/>
      <c r="F119" s="46" t="s">
        <v>89</v>
      </c>
      <c r="G119" s="26">
        <f t="shared" si="1"/>
        <v>149500</v>
      </c>
      <c r="H119" s="2">
        <v>130000</v>
      </c>
      <c r="I119" s="2">
        <v>19500</v>
      </c>
      <c r="J119" s="2">
        <v>29900</v>
      </c>
      <c r="K119" s="27">
        <v>179400</v>
      </c>
      <c r="L119" s="63"/>
      <c r="M119" s="80"/>
      <c r="N119" s="80"/>
      <c r="O119" s="81"/>
    </row>
    <row r="120" spans="1:15" ht="12.75" customHeight="1" x14ac:dyDescent="0.25">
      <c r="A120" s="116">
        <v>19</v>
      </c>
      <c r="B120" s="118" t="s">
        <v>25</v>
      </c>
      <c r="C120" s="116" t="s">
        <v>7</v>
      </c>
      <c r="D120" s="117">
        <v>30050</v>
      </c>
      <c r="E120" s="116">
        <v>220867.5</v>
      </c>
      <c r="F120" s="44" t="s">
        <v>90</v>
      </c>
      <c r="G120" s="24">
        <f t="shared" si="1"/>
        <v>177295</v>
      </c>
      <c r="H120" s="23">
        <v>160295</v>
      </c>
      <c r="I120" s="23">
        <v>17000</v>
      </c>
      <c r="J120" s="23">
        <v>35459</v>
      </c>
      <c r="K120" s="25">
        <v>212754</v>
      </c>
      <c r="L120" s="64" t="s">
        <v>90</v>
      </c>
      <c r="M120" s="82">
        <v>177295</v>
      </c>
      <c r="N120" s="82">
        <v>35459</v>
      </c>
      <c r="O120" s="84">
        <v>212754</v>
      </c>
    </row>
    <row r="121" spans="1:15" x14ac:dyDescent="0.25">
      <c r="A121" s="108"/>
      <c r="B121" s="114"/>
      <c r="C121" s="108"/>
      <c r="D121" s="111"/>
      <c r="E121" s="108"/>
      <c r="F121" s="11" t="s">
        <v>93</v>
      </c>
      <c r="G121" s="7">
        <f t="shared" si="1"/>
        <v>180300</v>
      </c>
      <c r="H121" s="6">
        <v>158664</v>
      </c>
      <c r="I121" s="6">
        <v>21636</v>
      </c>
      <c r="J121" s="6">
        <v>36060</v>
      </c>
      <c r="K121" s="10">
        <v>216360</v>
      </c>
      <c r="L121" s="63"/>
      <c r="M121" s="80"/>
      <c r="N121" s="80"/>
      <c r="O121" s="81"/>
    </row>
    <row r="122" spans="1:15" x14ac:dyDescent="0.25">
      <c r="A122" s="108"/>
      <c r="B122" s="114"/>
      <c r="C122" s="108"/>
      <c r="D122" s="111"/>
      <c r="E122" s="108"/>
      <c r="F122" s="11" t="s">
        <v>91</v>
      </c>
      <c r="G122" s="7">
        <f t="shared" si="1"/>
        <v>217750</v>
      </c>
      <c r="H122" s="6">
        <v>180000</v>
      </c>
      <c r="I122" s="6">
        <v>37750</v>
      </c>
      <c r="J122" s="6">
        <v>43550</v>
      </c>
      <c r="K122" s="10">
        <v>261300</v>
      </c>
      <c r="L122" s="63"/>
      <c r="M122" s="80"/>
      <c r="N122" s="80"/>
      <c r="O122" s="81"/>
    </row>
    <row r="123" spans="1:15" x14ac:dyDescent="0.25">
      <c r="A123" s="108"/>
      <c r="B123" s="114"/>
      <c r="C123" s="108"/>
      <c r="D123" s="111"/>
      <c r="E123" s="108"/>
      <c r="F123" s="11" t="s">
        <v>92</v>
      </c>
      <c r="G123" s="7">
        <f t="shared" si="1"/>
        <v>254824</v>
      </c>
      <c r="H123" s="6">
        <v>200000</v>
      </c>
      <c r="I123" s="6">
        <v>54824</v>
      </c>
      <c r="J123" s="6">
        <v>0</v>
      </c>
      <c r="K123" s="10">
        <v>254824</v>
      </c>
      <c r="L123" s="63"/>
      <c r="M123" s="80"/>
      <c r="N123" s="80"/>
      <c r="O123" s="81"/>
    </row>
    <row r="124" spans="1:15" x14ac:dyDescent="0.25">
      <c r="A124" s="108"/>
      <c r="B124" s="114"/>
      <c r="C124" s="108"/>
      <c r="D124" s="111"/>
      <c r="E124" s="108"/>
      <c r="F124" s="11" t="s">
        <v>95</v>
      </c>
      <c r="G124" s="7">
        <f t="shared" si="1"/>
        <v>260000</v>
      </c>
      <c r="H124" s="6">
        <v>185000</v>
      </c>
      <c r="I124" s="6">
        <v>75000</v>
      </c>
      <c r="J124" s="6">
        <v>0</v>
      </c>
      <c r="K124" s="10">
        <v>260000</v>
      </c>
      <c r="L124" s="63"/>
      <c r="M124" s="80"/>
      <c r="N124" s="80"/>
      <c r="O124" s="81"/>
    </row>
    <row r="125" spans="1:15" x14ac:dyDescent="0.25">
      <c r="A125" s="108"/>
      <c r="B125" s="114"/>
      <c r="C125" s="108"/>
      <c r="D125" s="111"/>
      <c r="E125" s="108"/>
      <c r="F125" s="11" t="s">
        <v>89</v>
      </c>
      <c r="G125" s="7">
        <f t="shared" si="1"/>
        <v>391000</v>
      </c>
      <c r="H125" s="6">
        <v>340000</v>
      </c>
      <c r="I125" s="6">
        <v>51000</v>
      </c>
      <c r="J125" s="6">
        <v>78200</v>
      </c>
      <c r="K125" s="10">
        <v>469200</v>
      </c>
      <c r="L125" s="63"/>
      <c r="M125" s="80"/>
      <c r="N125" s="80"/>
      <c r="O125" s="81"/>
    </row>
    <row r="126" spans="1:15" ht="13.5" thickBot="1" x14ac:dyDescent="0.3">
      <c r="A126" s="109"/>
      <c r="B126" s="115"/>
      <c r="C126" s="109"/>
      <c r="D126" s="112"/>
      <c r="E126" s="109"/>
      <c r="F126" s="45" t="s">
        <v>96</v>
      </c>
      <c r="G126" s="13">
        <f t="shared" si="1"/>
        <v>570950</v>
      </c>
      <c r="H126" s="12">
        <v>540950</v>
      </c>
      <c r="I126" s="12">
        <v>30000</v>
      </c>
      <c r="J126" s="12">
        <v>114190</v>
      </c>
      <c r="K126" s="14">
        <v>685140</v>
      </c>
      <c r="L126" s="65"/>
      <c r="M126" s="83"/>
      <c r="N126" s="83"/>
      <c r="O126" s="85"/>
    </row>
    <row r="127" spans="1:15" x14ac:dyDescent="0.25">
      <c r="A127" s="107">
        <v>20</v>
      </c>
      <c r="B127" s="113" t="s">
        <v>26</v>
      </c>
      <c r="C127" s="107" t="s">
        <v>7</v>
      </c>
      <c r="D127" s="110">
        <v>1200</v>
      </c>
      <c r="E127" s="107">
        <v>63000</v>
      </c>
      <c r="F127" s="47" t="s">
        <v>90</v>
      </c>
      <c r="G127" s="15">
        <f t="shared" si="1"/>
        <v>24000</v>
      </c>
      <c r="H127" s="4">
        <v>21500</v>
      </c>
      <c r="I127" s="4">
        <v>2500</v>
      </c>
      <c r="J127" s="4">
        <v>4800</v>
      </c>
      <c r="K127" s="16">
        <v>28800</v>
      </c>
      <c r="L127" s="63" t="s">
        <v>90</v>
      </c>
      <c r="M127" s="80">
        <v>24000</v>
      </c>
      <c r="N127" s="80">
        <v>4800</v>
      </c>
      <c r="O127" s="81">
        <v>28800</v>
      </c>
    </row>
    <row r="128" spans="1:15" x14ac:dyDescent="0.25">
      <c r="A128" s="108"/>
      <c r="B128" s="114"/>
      <c r="C128" s="108"/>
      <c r="D128" s="111"/>
      <c r="E128" s="108"/>
      <c r="F128" s="11" t="s">
        <v>96</v>
      </c>
      <c r="G128" s="7">
        <f t="shared" si="1"/>
        <v>47520</v>
      </c>
      <c r="H128" s="6">
        <v>45020</v>
      </c>
      <c r="I128" s="6">
        <v>2500</v>
      </c>
      <c r="J128" s="6">
        <v>9504</v>
      </c>
      <c r="K128" s="10">
        <v>57024</v>
      </c>
      <c r="L128" s="63"/>
      <c r="M128" s="80"/>
      <c r="N128" s="80"/>
      <c r="O128" s="81"/>
    </row>
    <row r="129" spans="1:15" x14ac:dyDescent="0.25">
      <c r="A129" s="108"/>
      <c r="B129" s="114"/>
      <c r="C129" s="108"/>
      <c r="D129" s="111"/>
      <c r="E129" s="108"/>
      <c r="F129" s="11" t="s">
        <v>93</v>
      </c>
      <c r="G129" s="7">
        <f t="shared" si="1"/>
        <v>52000</v>
      </c>
      <c r="H129" s="6">
        <v>45760</v>
      </c>
      <c r="I129" s="6">
        <v>6240</v>
      </c>
      <c r="J129" s="6">
        <v>10400</v>
      </c>
      <c r="K129" s="10">
        <v>62400</v>
      </c>
      <c r="L129" s="63"/>
      <c r="M129" s="80"/>
      <c r="N129" s="80"/>
      <c r="O129" s="81"/>
    </row>
    <row r="130" spans="1:15" x14ac:dyDescent="0.25">
      <c r="A130" s="108"/>
      <c r="B130" s="114"/>
      <c r="C130" s="108"/>
      <c r="D130" s="111"/>
      <c r="E130" s="108"/>
      <c r="F130" s="11" t="s">
        <v>92</v>
      </c>
      <c r="G130" s="7">
        <f t="shared" si="1"/>
        <v>56196</v>
      </c>
      <c r="H130" s="6">
        <v>40000</v>
      </c>
      <c r="I130" s="6">
        <v>16196</v>
      </c>
      <c r="J130" s="6">
        <v>0</v>
      </c>
      <c r="K130" s="10">
        <v>56196</v>
      </c>
      <c r="L130" s="63"/>
      <c r="M130" s="80"/>
      <c r="N130" s="80"/>
      <c r="O130" s="81"/>
    </row>
    <row r="131" spans="1:15" x14ac:dyDescent="0.25">
      <c r="A131" s="108"/>
      <c r="B131" s="114"/>
      <c r="C131" s="108"/>
      <c r="D131" s="111"/>
      <c r="E131" s="108"/>
      <c r="F131" s="11" t="s">
        <v>89</v>
      </c>
      <c r="G131" s="7">
        <f t="shared" si="1"/>
        <v>95450</v>
      </c>
      <c r="H131" s="6">
        <v>83000</v>
      </c>
      <c r="I131" s="6">
        <v>12450</v>
      </c>
      <c r="J131" s="6">
        <v>19090</v>
      </c>
      <c r="K131" s="10">
        <v>114540</v>
      </c>
      <c r="L131" s="63"/>
      <c r="M131" s="80"/>
      <c r="N131" s="80"/>
      <c r="O131" s="81"/>
    </row>
    <row r="132" spans="1:15" ht="13.5" thickBot="1" x14ac:dyDescent="0.3">
      <c r="A132" s="119"/>
      <c r="B132" s="121"/>
      <c r="C132" s="119"/>
      <c r="D132" s="120"/>
      <c r="E132" s="119"/>
      <c r="F132" s="46" t="s">
        <v>91</v>
      </c>
      <c r="G132" s="26">
        <f t="shared" ref="G132:G195" si="2">H132+I132</f>
        <v>132000</v>
      </c>
      <c r="H132" s="2">
        <v>100000</v>
      </c>
      <c r="I132" s="2">
        <v>32000</v>
      </c>
      <c r="J132" s="2">
        <v>26400</v>
      </c>
      <c r="K132" s="27">
        <v>158400</v>
      </c>
      <c r="L132" s="63"/>
      <c r="M132" s="80"/>
      <c r="N132" s="80"/>
      <c r="O132" s="81"/>
    </row>
    <row r="133" spans="1:15" x14ac:dyDescent="0.25">
      <c r="A133" s="116">
        <v>21</v>
      </c>
      <c r="B133" s="118" t="s">
        <v>27</v>
      </c>
      <c r="C133" s="116" t="s">
        <v>7</v>
      </c>
      <c r="D133" s="117">
        <v>700</v>
      </c>
      <c r="E133" s="116">
        <v>70560</v>
      </c>
      <c r="F133" s="44" t="s">
        <v>90</v>
      </c>
      <c r="G133" s="24">
        <f t="shared" si="2"/>
        <v>30100</v>
      </c>
      <c r="H133" s="23">
        <v>27100</v>
      </c>
      <c r="I133" s="23">
        <v>3000</v>
      </c>
      <c r="J133" s="23">
        <v>6020</v>
      </c>
      <c r="K133" s="25">
        <v>36120</v>
      </c>
      <c r="L133" s="64" t="s">
        <v>90</v>
      </c>
      <c r="M133" s="82">
        <v>30100</v>
      </c>
      <c r="N133" s="82">
        <v>6020</v>
      </c>
      <c r="O133" s="84">
        <v>36120</v>
      </c>
    </row>
    <row r="134" spans="1:15" x14ac:dyDescent="0.25">
      <c r="A134" s="108"/>
      <c r="B134" s="114"/>
      <c r="C134" s="108"/>
      <c r="D134" s="111"/>
      <c r="E134" s="108"/>
      <c r="F134" s="11" t="s">
        <v>96</v>
      </c>
      <c r="G134" s="7">
        <f t="shared" si="2"/>
        <v>48300</v>
      </c>
      <c r="H134" s="6">
        <v>45300</v>
      </c>
      <c r="I134" s="6">
        <v>3000</v>
      </c>
      <c r="J134" s="6">
        <v>9660</v>
      </c>
      <c r="K134" s="10">
        <v>57960</v>
      </c>
      <c r="L134" s="63"/>
      <c r="M134" s="80"/>
      <c r="N134" s="80"/>
      <c r="O134" s="81"/>
    </row>
    <row r="135" spans="1:15" x14ac:dyDescent="0.25">
      <c r="A135" s="108"/>
      <c r="B135" s="114"/>
      <c r="C135" s="108"/>
      <c r="D135" s="111"/>
      <c r="E135" s="108"/>
      <c r="F135" s="11" t="s">
        <v>93</v>
      </c>
      <c r="G135" s="7">
        <f t="shared" si="2"/>
        <v>58330</v>
      </c>
      <c r="H135" s="6">
        <v>53230</v>
      </c>
      <c r="I135" s="6">
        <v>5100</v>
      </c>
      <c r="J135" s="6">
        <v>11666</v>
      </c>
      <c r="K135" s="10">
        <v>69996</v>
      </c>
      <c r="L135" s="63"/>
      <c r="M135" s="80"/>
      <c r="N135" s="80"/>
      <c r="O135" s="81"/>
    </row>
    <row r="136" spans="1:15" x14ac:dyDescent="0.25">
      <c r="A136" s="108"/>
      <c r="B136" s="114"/>
      <c r="C136" s="108"/>
      <c r="D136" s="111"/>
      <c r="E136" s="108"/>
      <c r="F136" s="11" t="s">
        <v>92</v>
      </c>
      <c r="G136" s="7">
        <f t="shared" si="2"/>
        <v>66990</v>
      </c>
      <c r="H136" s="6">
        <v>50000</v>
      </c>
      <c r="I136" s="6">
        <v>16990</v>
      </c>
      <c r="J136" s="6">
        <v>0</v>
      </c>
      <c r="K136" s="10">
        <v>66990</v>
      </c>
      <c r="L136" s="63"/>
      <c r="M136" s="80"/>
      <c r="N136" s="80"/>
      <c r="O136" s="81"/>
    </row>
    <row r="137" spans="1:15" x14ac:dyDescent="0.25">
      <c r="A137" s="108"/>
      <c r="B137" s="114"/>
      <c r="C137" s="108"/>
      <c r="D137" s="111"/>
      <c r="E137" s="108"/>
      <c r="F137" s="11" t="s">
        <v>91</v>
      </c>
      <c r="G137" s="7">
        <f t="shared" si="2"/>
        <v>105000</v>
      </c>
      <c r="H137" s="6">
        <v>80000</v>
      </c>
      <c r="I137" s="6">
        <v>25000</v>
      </c>
      <c r="J137" s="6">
        <v>21000</v>
      </c>
      <c r="K137" s="10">
        <v>126000</v>
      </c>
      <c r="L137" s="63"/>
      <c r="M137" s="80"/>
      <c r="N137" s="80"/>
      <c r="O137" s="81"/>
    </row>
    <row r="138" spans="1:15" ht="13.5" thickBot="1" x14ac:dyDescent="0.3">
      <c r="A138" s="109"/>
      <c r="B138" s="115"/>
      <c r="C138" s="109"/>
      <c r="D138" s="112"/>
      <c r="E138" s="109"/>
      <c r="F138" s="45" t="s">
        <v>89</v>
      </c>
      <c r="G138" s="13">
        <f t="shared" si="2"/>
        <v>119600</v>
      </c>
      <c r="H138" s="12">
        <v>104000</v>
      </c>
      <c r="I138" s="12">
        <v>15600</v>
      </c>
      <c r="J138" s="12">
        <v>23920</v>
      </c>
      <c r="K138" s="14">
        <v>143520</v>
      </c>
      <c r="L138" s="65"/>
      <c r="M138" s="83"/>
      <c r="N138" s="83"/>
      <c r="O138" s="85"/>
    </row>
    <row r="139" spans="1:15" x14ac:dyDescent="0.25">
      <c r="A139" s="107">
        <v>22</v>
      </c>
      <c r="B139" s="113" t="s">
        <v>28</v>
      </c>
      <c r="C139" s="107" t="s">
        <v>7</v>
      </c>
      <c r="D139" s="110">
        <v>6000</v>
      </c>
      <c r="E139" s="107">
        <v>18900</v>
      </c>
      <c r="F139" s="47" t="s">
        <v>92</v>
      </c>
      <c r="G139" s="15">
        <f t="shared" si="2"/>
        <v>11940</v>
      </c>
      <c r="H139" s="4">
        <v>10000</v>
      </c>
      <c r="I139" s="4">
        <v>1940</v>
      </c>
      <c r="J139" s="4">
        <v>0</v>
      </c>
      <c r="K139" s="16">
        <v>11940</v>
      </c>
      <c r="L139" s="63" t="s">
        <v>92</v>
      </c>
      <c r="M139" s="80">
        <v>11940</v>
      </c>
      <c r="N139" s="80">
        <v>0</v>
      </c>
      <c r="O139" s="81">
        <v>11940</v>
      </c>
    </row>
    <row r="140" spans="1:15" x14ac:dyDescent="0.25">
      <c r="A140" s="108"/>
      <c r="B140" s="114"/>
      <c r="C140" s="108"/>
      <c r="D140" s="111"/>
      <c r="E140" s="108"/>
      <c r="F140" s="11" t="s">
        <v>96</v>
      </c>
      <c r="G140" s="7">
        <f t="shared" si="2"/>
        <v>12600</v>
      </c>
      <c r="H140" s="6">
        <v>11600</v>
      </c>
      <c r="I140" s="6">
        <v>1000</v>
      </c>
      <c r="J140" s="6">
        <v>2520</v>
      </c>
      <c r="K140" s="10">
        <v>15120</v>
      </c>
      <c r="L140" s="63"/>
      <c r="M140" s="80"/>
      <c r="N140" s="80"/>
      <c r="O140" s="81"/>
    </row>
    <row r="141" spans="1:15" x14ac:dyDescent="0.25">
      <c r="A141" s="108"/>
      <c r="B141" s="114"/>
      <c r="C141" s="108"/>
      <c r="D141" s="111"/>
      <c r="E141" s="108"/>
      <c r="F141" s="11" t="s">
        <v>93</v>
      </c>
      <c r="G141" s="7">
        <f t="shared" si="2"/>
        <v>15500</v>
      </c>
      <c r="H141" s="6">
        <v>13640</v>
      </c>
      <c r="I141" s="6">
        <v>1860</v>
      </c>
      <c r="J141" s="6">
        <v>3100</v>
      </c>
      <c r="K141" s="10">
        <v>18600</v>
      </c>
      <c r="L141" s="63"/>
      <c r="M141" s="80"/>
      <c r="N141" s="80"/>
      <c r="O141" s="81"/>
    </row>
    <row r="142" spans="1:15" x14ac:dyDescent="0.25">
      <c r="A142" s="108"/>
      <c r="B142" s="114"/>
      <c r="C142" s="108"/>
      <c r="D142" s="111"/>
      <c r="E142" s="108"/>
      <c r="F142" s="11" t="s">
        <v>95</v>
      </c>
      <c r="G142" s="7">
        <f t="shared" si="2"/>
        <v>18000</v>
      </c>
      <c r="H142" s="6">
        <v>13500</v>
      </c>
      <c r="I142" s="6">
        <v>4500</v>
      </c>
      <c r="J142" s="6">
        <v>0</v>
      </c>
      <c r="K142" s="10">
        <v>18000</v>
      </c>
      <c r="L142" s="63"/>
      <c r="M142" s="80"/>
      <c r="N142" s="80"/>
      <c r="O142" s="81"/>
    </row>
    <row r="143" spans="1:15" x14ac:dyDescent="0.25">
      <c r="A143" s="108"/>
      <c r="B143" s="114"/>
      <c r="C143" s="108"/>
      <c r="D143" s="111"/>
      <c r="E143" s="108"/>
      <c r="F143" s="11" t="s">
        <v>90</v>
      </c>
      <c r="G143" s="7">
        <f t="shared" si="2"/>
        <v>21000</v>
      </c>
      <c r="H143" s="6">
        <v>19000</v>
      </c>
      <c r="I143" s="6">
        <v>2000</v>
      </c>
      <c r="J143" s="6">
        <v>4200</v>
      </c>
      <c r="K143" s="10">
        <v>25200</v>
      </c>
      <c r="L143" s="63"/>
      <c r="M143" s="80"/>
      <c r="N143" s="80"/>
      <c r="O143" s="81"/>
    </row>
    <row r="144" spans="1:15" x14ac:dyDescent="0.25">
      <c r="A144" s="108"/>
      <c r="B144" s="114"/>
      <c r="C144" s="108"/>
      <c r="D144" s="111"/>
      <c r="E144" s="108"/>
      <c r="F144" s="11" t="s">
        <v>91</v>
      </c>
      <c r="G144" s="7">
        <f t="shared" si="2"/>
        <v>25000</v>
      </c>
      <c r="H144" s="6">
        <v>20000</v>
      </c>
      <c r="I144" s="6">
        <v>5000</v>
      </c>
      <c r="J144" s="6">
        <v>5000</v>
      </c>
      <c r="K144" s="10">
        <v>30000</v>
      </c>
      <c r="L144" s="63"/>
      <c r="M144" s="80"/>
      <c r="N144" s="80"/>
      <c r="O144" s="81"/>
    </row>
    <row r="145" spans="1:15" ht="13.5" thickBot="1" x14ac:dyDescent="0.3">
      <c r="A145" s="119"/>
      <c r="B145" s="121"/>
      <c r="C145" s="119"/>
      <c r="D145" s="120"/>
      <c r="E145" s="119"/>
      <c r="F145" s="46" t="s">
        <v>89</v>
      </c>
      <c r="G145" s="26">
        <f t="shared" si="2"/>
        <v>46000</v>
      </c>
      <c r="H145" s="2">
        <v>40000</v>
      </c>
      <c r="I145" s="2">
        <v>6000</v>
      </c>
      <c r="J145" s="2">
        <v>9200</v>
      </c>
      <c r="K145" s="27">
        <v>55200</v>
      </c>
      <c r="L145" s="63"/>
      <c r="M145" s="80"/>
      <c r="N145" s="80"/>
      <c r="O145" s="81"/>
    </row>
    <row r="146" spans="1:15" x14ac:dyDescent="0.25">
      <c r="A146" s="116">
        <v>23</v>
      </c>
      <c r="B146" s="118" t="s">
        <v>29</v>
      </c>
      <c r="C146" s="116" t="s">
        <v>7</v>
      </c>
      <c r="D146" s="117">
        <v>400</v>
      </c>
      <c r="E146" s="116">
        <v>270900</v>
      </c>
      <c r="F146" s="44" t="s">
        <v>90</v>
      </c>
      <c r="G146" s="24">
        <f t="shared" si="2"/>
        <v>153200</v>
      </c>
      <c r="H146" s="23">
        <v>135200</v>
      </c>
      <c r="I146" s="23">
        <v>18000</v>
      </c>
      <c r="J146" s="23">
        <v>30640</v>
      </c>
      <c r="K146" s="25">
        <v>183840</v>
      </c>
      <c r="L146" s="64" t="s">
        <v>90</v>
      </c>
      <c r="M146" s="82">
        <v>153200</v>
      </c>
      <c r="N146" s="82">
        <v>30640</v>
      </c>
      <c r="O146" s="84">
        <v>183840</v>
      </c>
    </row>
    <row r="147" spans="1:15" x14ac:dyDescent="0.25">
      <c r="A147" s="108"/>
      <c r="B147" s="114"/>
      <c r="C147" s="108"/>
      <c r="D147" s="111"/>
      <c r="E147" s="108"/>
      <c r="F147" s="11" t="s">
        <v>93</v>
      </c>
      <c r="G147" s="7">
        <f t="shared" si="2"/>
        <v>225665</v>
      </c>
      <c r="H147" s="6">
        <v>205865</v>
      </c>
      <c r="I147" s="6">
        <v>19800</v>
      </c>
      <c r="J147" s="6">
        <v>45133</v>
      </c>
      <c r="K147" s="10">
        <v>270798</v>
      </c>
      <c r="L147" s="63"/>
      <c r="M147" s="80"/>
      <c r="N147" s="80"/>
      <c r="O147" s="81"/>
    </row>
    <row r="148" spans="1:15" x14ac:dyDescent="0.25">
      <c r="A148" s="108"/>
      <c r="B148" s="114"/>
      <c r="C148" s="108"/>
      <c r="D148" s="111"/>
      <c r="E148" s="108"/>
      <c r="F148" s="11" t="s">
        <v>91</v>
      </c>
      <c r="G148" s="7">
        <f t="shared" si="2"/>
        <v>289000</v>
      </c>
      <c r="H148" s="6">
        <v>250000</v>
      </c>
      <c r="I148" s="6">
        <v>39000</v>
      </c>
      <c r="J148" s="6">
        <v>57800</v>
      </c>
      <c r="K148" s="10">
        <v>346800</v>
      </c>
      <c r="L148" s="63"/>
      <c r="M148" s="80"/>
      <c r="N148" s="80"/>
      <c r="O148" s="81"/>
    </row>
    <row r="149" spans="1:15" x14ac:dyDescent="0.25">
      <c r="A149" s="108"/>
      <c r="B149" s="114"/>
      <c r="C149" s="108"/>
      <c r="D149" s="111"/>
      <c r="E149" s="108"/>
      <c r="F149" s="11" t="s">
        <v>92</v>
      </c>
      <c r="G149" s="7">
        <f t="shared" si="2"/>
        <v>295200</v>
      </c>
      <c r="H149" s="6">
        <v>250000</v>
      </c>
      <c r="I149" s="6">
        <v>45200</v>
      </c>
      <c r="J149" s="6">
        <v>0</v>
      </c>
      <c r="K149" s="10">
        <v>295200</v>
      </c>
      <c r="L149" s="63"/>
      <c r="M149" s="80"/>
      <c r="N149" s="80"/>
      <c r="O149" s="81"/>
    </row>
    <row r="150" spans="1:15" x14ac:dyDescent="0.25">
      <c r="A150" s="108"/>
      <c r="B150" s="114"/>
      <c r="C150" s="108"/>
      <c r="D150" s="111"/>
      <c r="E150" s="108"/>
      <c r="F150" s="11" t="s">
        <v>89</v>
      </c>
      <c r="G150" s="7">
        <f t="shared" si="2"/>
        <v>330050</v>
      </c>
      <c r="H150" s="6">
        <v>287000</v>
      </c>
      <c r="I150" s="6">
        <v>43050</v>
      </c>
      <c r="J150" s="6">
        <v>66010</v>
      </c>
      <c r="K150" s="10">
        <v>396060</v>
      </c>
      <c r="L150" s="63"/>
      <c r="M150" s="80"/>
      <c r="N150" s="80"/>
      <c r="O150" s="81"/>
    </row>
    <row r="151" spans="1:15" ht="13.5" thickBot="1" x14ac:dyDescent="0.3">
      <c r="A151" s="109"/>
      <c r="B151" s="115"/>
      <c r="C151" s="109"/>
      <c r="D151" s="112"/>
      <c r="E151" s="109"/>
      <c r="F151" s="45" t="s">
        <v>96</v>
      </c>
      <c r="G151" s="13">
        <f t="shared" si="2"/>
        <v>480000</v>
      </c>
      <c r="H151" s="12">
        <v>450000</v>
      </c>
      <c r="I151" s="12">
        <v>30000</v>
      </c>
      <c r="J151" s="12">
        <v>96000</v>
      </c>
      <c r="K151" s="14">
        <v>576000</v>
      </c>
      <c r="L151" s="65"/>
      <c r="M151" s="83"/>
      <c r="N151" s="83"/>
      <c r="O151" s="85"/>
    </row>
    <row r="152" spans="1:15" ht="12.75" customHeight="1" x14ac:dyDescent="0.25">
      <c r="A152" s="107">
        <v>24</v>
      </c>
      <c r="B152" s="113" t="s">
        <v>30</v>
      </c>
      <c r="C152" s="107" t="s">
        <v>7</v>
      </c>
      <c r="D152" s="110">
        <v>84</v>
      </c>
      <c r="E152" s="107">
        <v>42953.4</v>
      </c>
      <c r="F152" s="47" t="s">
        <v>92</v>
      </c>
      <c r="G152" s="15">
        <f t="shared" si="2"/>
        <v>33180</v>
      </c>
      <c r="H152" s="4">
        <v>20000</v>
      </c>
      <c r="I152" s="4">
        <v>13180</v>
      </c>
      <c r="J152" s="4">
        <v>0</v>
      </c>
      <c r="K152" s="16">
        <v>33180</v>
      </c>
      <c r="L152" s="63" t="s">
        <v>92</v>
      </c>
      <c r="M152" s="80">
        <v>33180</v>
      </c>
      <c r="N152" s="80">
        <v>0</v>
      </c>
      <c r="O152" s="81">
        <v>33180</v>
      </c>
    </row>
    <row r="153" spans="1:15" x14ac:dyDescent="0.25">
      <c r="A153" s="108"/>
      <c r="B153" s="114"/>
      <c r="C153" s="108"/>
      <c r="D153" s="111"/>
      <c r="E153" s="108"/>
      <c r="F153" s="11" t="s">
        <v>90</v>
      </c>
      <c r="G153" s="7">
        <f t="shared" si="2"/>
        <v>33600</v>
      </c>
      <c r="H153" s="6">
        <v>29600</v>
      </c>
      <c r="I153" s="6">
        <v>4000</v>
      </c>
      <c r="J153" s="6">
        <v>6720</v>
      </c>
      <c r="K153" s="10">
        <v>40320</v>
      </c>
      <c r="L153" s="63"/>
      <c r="M153" s="80"/>
      <c r="N153" s="80"/>
      <c r="O153" s="81"/>
    </row>
    <row r="154" spans="1:15" x14ac:dyDescent="0.25">
      <c r="A154" s="108"/>
      <c r="B154" s="114"/>
      <c r="C154" s="108"/>
      <c r="D154" s="111"/>
      <c r="E154" s="108"/>
      <c r="F154" s="11" t="s">
        <v>93</v>
      </c>
      <c r="G154" s="7">
        <f t="shared" si="2"/>
        <v>35770</v>
      </c>
      <c r="H154" s="6">
        <v>32670</v>
      </c>
      <c r="I154" s="6">
        <v>3100</v>
      </c>
      <c r="J154" s="6">
        <v>7154</v>
      </c>
      <c r="K154" s="10">
        <v>42924</v>
      </c>
      <c r="L154" s="63"/>
      <c r="M154" s="80"/>
      <c r="N154" s="80"/>
      <c r="O154" s="81"/>
    </row>
    <row r="155" spans="1:15" x14ac:dyDescent="0.25">
      <c r="A155" s="108"/>
      <c r="B155" s="114"/>
      <c r="C155" s="108"/>
      <c r="D155" s="111"/>
      <c r="E155" s="108"/>
      <c r="F155" s="11" t="s">
        <v>96</v>
      </c>
      <c r="G155" s="7">
        <f t="shared" si="2"/>
        <v>44520</v>
      </c>
      <c r="H155" s="6">
        <v>41520</v>
      </c>
      <c r="I155" s="6">
        <v>3000</v>
      </c>
      <c r="J155" s="6">
        <v>8904</v>
      </c>
      <c r="K155" s="10">
        <v>53424</v>
      </c>
      <c r="L155" s="63"/>
      <c r="M155" s="80"/>
      <c r="N155" s="80"/>
      <c r="O155" s="81"/>
    </row>
    <row r="156" spans="1:15" ht="13.5" thickBot="1" x14ac:dyDescent="0.3">
      <c r="A156" s="119"/>
      <c r="B156" s="121"/>
      <c r="C156" s="119"/>
      <c r="D156" s="120"/>
      <c r="E156" s="119"/>
      <c r="F156" s="46" t="s">
        <v>89</v>
      </c>
      <c r="G156" s="26">
        <f t="shared" si="2"/>
        <v>120750</v>
      </c>
      <c r="H156" s="2">
        <v>105000</v>
      </c>
      <c r="I156" s="2">
        <v>15750</v>
      </c>
      <c r="J156" s="2">
        <v>24150</v>
      </c>
      <c r="K156" s="27">
        <v>144900</v>
      </c>
      <c r="L156" s="63"/>
      <c r="M156" s="80"/>
      <c r="N156" s="80"/>
      <c r="O156" s="81"/>
    </row>
    <row r="157" spans="1:15" x14ac:dyDescent="0.25">
      <c r="A157" s="116">
        <v>25</v>
      </c>
      <c r="B157" s="118" t="s">
        <v>31</v>
      </c>
      <c r="C157" s="116" t="s">
        <v>7</v>
      </c>
      <c r="D157" s="117">
        <v>118</v>
      </c>
      <c r="E157" s="116">
        <v>130095</v>
      </c>
      <c r="F157" s="44" t="s">
        <v>90</v>
      </c>
      <c r="G157" s="24">
        <f t="shared" si="2"/>
        <v>84370</v>
      </c>
      <c r="H157" s="23">
        <v>76370</v>
      </c>
      <c r="I157" s="23">
        <v>8000</v>
      </c>
      <c r="J157" s="23">
        <v>16874</v>
      </c>
      <c r="K157" s="25">
        <v>101244</v>
      </c>
      <c r="L157" s="64" t="s">
        <v>90</v>
      </c>
      <c r="M157" s="82">
        <v>84370</v>
      </c>
      <c r="N157" s="82">
        <v>16874</v>
      </c>
      <c r="O157" s="84">
        <v>101244</v>
      </c>
    </row>
    <row r="158" spans="1:15" x14ac:dyDescent="0.25">
      <c r="A158" s="108"/>
      <c r="B158" s="114"/>
      <c r="C158" s="108"/>
      <c r="D158" s="111"/>
      <c r="E158" s="108"/>
      <c r="F158" s="11" t="s">
        <v>91</v>
      </c>
      <c r="G158" s="7">
        <f t="shared" si="2"/>
        <v>91450</v>
      </c>
      <c r="H158" s="6">
        <v>70000</v>
      </c>
      <c r="I158" s="6">
        <v>21450</v>
      </c>
      <c r="J158" s="6">
        <v>18290</v>
      </c>
      <c r="K158" s="10">
        <v>109740</v>
      </c>
      <c r="L158" s="63"/>
      <c r="M158" s="80"/>
      <c r="N158" s="80"/>
      <c r="O158" s="81"/>
    </row>
    <row r="159" spans="1:15" x14ac:dyDescent="0.25">
      <c r="A159" s="108"/>
      <c r="B159" s="114"/>
      <c r="C159" s="108"/>
      <c r="D159" s="111"/>
      <c r="E159" s="108"/>
      <c r="F159" s="11" t="s">
        <v>92</v>
      </c>
      <c r="G159" s="7">
        <f t="shared" si="2"/>
        <v>102542</v>
      </c>
      <c r="H159" s="6">
        <v>80000</v>
      </c>
      <c r="I159" s="6">
        <v>22542</v>
      </c>
      <c r="J159" s="6">
        <v>0</v>
      </c>
      <c r="K159" s="10">
        <v>102542</v>
      </c>
      <c r="L159" s="63"/>
      <c r="M159" s="80"/>
      <c r="N159" s="80"/>
      <c r="O159" s="81"/>
    </row>
    <row r="160" spans="1:15" x14ac:dyDescent="0.25">
      <c r="A160" s="108"/>
      <c r="B160" s="114"/>
      <c r="C160" s="108"/>
      <c r="D160" s="111"/>
      <c r="E160" s="108"/>
      <c r="F160" s="11" t="s">
        <v>93</v>
      </c>
      <c r="G160" s="7">
        <f t="shared" si="2"/>
        <v>108165</v>
      </c>
      <c r="H160" s="6">
        <v>98665</v>
      </c>
      <c r="I160" s="6">
        <v>9500</v>
      </c>
      <c r="J160" s="6">
        <v>21633</v>
      </c>
      <c r="K160" s="10">
        <v>129798</v>
      </c>
      <c r="L160" s="63"/>
      <c r="M160" s="80"/>
      <c r="N160" s="80"/>
      <c r="O160" s="81"/>
    </row>
    <row r="161" spans="1:15" x14ac:dyDescent="0.25">
      <c r="A161" s="108"/>
      <c r="B161" s="114"/>
      <c r="C161" s="108"/>
      <c r="D161" s="111"/>
      <c r="E161" s="108"/>
      <c r="F161" s="11" t="s">
        <v>96</v>
      </c>
      <c r="G161" s="7">
        <f t="shared" si="2"/>
        <v>130980</v>
      </c>
      <c r="H161" s="6">
        <v>123980</v>
      </c>
      <c r="I161" s="6">
        <v>7000</v>
      </c>
      <c r="J161" s="6">
        <v>26196</v>
      </c>
      <c r="K161" s="10">
        <v>157176</v>
      </c>
      <c r="L161" s="63"/>
      <c r="M161" s="80"/>
      <c r="N161" s="80"/>
      <c r="O161" s="81"/>
    </row>
    <row r="162" spans="1:15" ht="13.5" thickBot="1" x14ac:dyDescent="0.3">
      <c r="A162" s="109"/>
      <c r="B162" s="115"/>
      <c r="C162" s="109"/>
      <c r="D162" s="112"/>
      <c r="E162" s="109"/>
      <c r="F162" s="45" t="s">
        <v>89</v>
      </c>
      <c r="G162" s="13">
        <f t="shared" si="2"/>
        <v>187450</v>
      </c>
      <c r="H162" s="12">
        <v>163000</v>
      </c>
      <c r="I162" s="12">
        <v>24450</v>
      </c>
      <c r="J162" s="12">
        <v>37490</v>
      </c>
      <c r="K162" s="14">
        <v>224940</v>
      </c>
      <c r="L162" s="65"/>
      <c r="M162" s="83"/>
      <c r="N162" s="83"/>
      <c r="O162" s="85"/>
    </row>
    <row r="163" spans="1:15" x14ac:dyDescent="0.25">
      <c r="A163" s="107">
        <v>26</v>
      </c>
      <c r="B163" s="113" t="s">
        <v>32</v>
      </c>
      <c r="C163" s="107" t="s">
        <v>7</v>
      </c>
      <c r="D163" s="110">
        <v>110</v>
      </c>
      <c r="E163" s="107">
        <v>170247</v>
      </c>
      <c r="F163" s="47" t="s">
        <v>90</v>
      </c>
      <c r="G163" s="15">
        <f t="shared" si="2"/>
        <v>91300</v>
      </c>
      <c r="H163" s="4">
        <v>82300</v>
      </c>
      <c r="I163" s="4">
        <v>9000</v>
      </c>
      <c r="J163" s="4">
        <v>18260</v>
      </c>
      <c r="K163" s="16">
        <v>109560</v>
      </c>
      <c r="L163" s="63" t="s">
        <v>90</v>
      </c>
      <c r="M163" s="80">
        <v>91300</v>
      </c>
      <c r="N163" s="80">
        <v>18260</v>
      </c>
      <c r="O163" s="81">
        <v>109560</v>
      </c>
    </row>
    <row r="164" spans="1:15" x14ac:dyDescent="0.25">
      <c r="A164" s="108"/>
      <c r="B164" s="114"/>
      <c r="C164" s="108"/>
      <c r="D164" s="111"/>
      <c r="E164" s="108"/>
      <c r="F164" s="11" t="s">
        <v>91</v>
      </c>
      <c r="G164" s="7">
        <f t="shared" si="2"/>
        <v>91450</v>
      </c>
      <c r="H164" s="6">
        <v>70000</v>
      </c>
      <c r="I164" s="6">
        <v>21450</v>
      </c>
      <c r="J164" s="6">
        <v>18290</v>
      </c>
      <c r="K164" s="10">
        <v>109740</v>
      </c>
      <c r="L164" s="63"/>
      <c r="M164" s="80"/>
      <c r="N164" s="80"/>
      <c r="O164" s="81"/>
    </row>
    <row r="165" spans="1:15" x14ac:dyDescent="0.25">
      <c r="A165" s="108"/>
      <c r="B165" s="114"/>
      <c r="C165" s="108"/>
      <c r="D165" s="111"/>
      <c r="E165" s="108"/>
      <c r="F165" s="11" t="s">
        <v>92</v>
      </c>
      <c r="G165" s="7">
        <f t="shared" si="2"/>
        <v>95590</v>
      </c>
      <c r="H165" s="6">
        <v>70000</v>
      </c>
      <c r="I165" s="6">
        <v>25590</v>
      </c>
      <c r="J165" s="6">
        <v>0</v>
      </c>
      <c r="K165" s="10">
        <v>95590</v>
      </c>
      <c r="L165" s="63"/>
      <c r="M165" s="80"/>
      <c r="N165" s="80"/>
      <c r="O165" s="81"/>
    </row>
    <row r="166" spans="1:15" x14ac:dyDescent="0.25">
      <c r="A166" s="108"/>
      <c r="B166" s="114"/>
      <c r="C166" s="108"/>
      <c r="D166" s="111"/>
      <c r="E166" s="108"/>
      <c r="F166" s="11" t="s">
        <v>96</v>
      </c>
      <c r="G166" s="7">
        <f t="shared" si="2"/>
        <v>132660</v>
      </c>
      <c r="H166" s="6">
        <v>125660</v>
      </c>
      <c r="I166" s="6">
        <v>7000</v>
      </c>
      <c r="J166" s="6">
        <v>26532</v>
      </c>
      <c r="K166" s="10">
        <v>159192</v>
      </c>
      <c r="L166" s="63"/>
      <c r="M166" s="80"/>
      <c r="N166" s="80"/>
      <c r="O166" s="81"/>
    </row>
    <row r="167" spans="1:15" x14ac:dyDescent="0.25">
      <c r="A167" s="108"/>
      <c r="B167" s="114"/>
      <c r="C167" s="108"/>
      <c r="D167" s="111"/>
      <c r="E167" s="108"/>
      <c r="F167" s="11" t="s">
        <v>93</v>
      </c>
      <c r="G167" s="7">
        <f t="shared" si="2"/>
        <v>141625</v>
      </c>
      <c r="H167" s="6">
        <v>124630</v>
      </c>
      <c r="I167" s="6">
        <v>16995</v>
      </c>
      <c r="J167" s="6">
        <v>28325</v>
      </c>
      <c r="K167" s="10">
        <v>169950</v>
      </c>
      <c r="L167" s="63"/>
      <c r="M167" s="80"/>
      <c r="N167" s="80"/>
      <c r="O167" s="81"/>
    </row>
    <row r="168" spans="1:15" ht="13.5" thickBot="1" x14ac:dyDescent="0.3">
      <c r="A168" s="108"/>
      <c r="B168" s="121"/>
      <c r="C168" s="119"/>
      <c r="D168" s="120"/>
      <c r="E168" s="119"/>
      <c r="F168" s="46" t="s">
        <v>89</v>
      </c>
      <c r="G168" s="26">
        <f t="shared" si="2"/>
        <v>193200</v>
      </c>
      <c r="H168" s="2">
        <v>168000</v>
      </c>
      <c r="I168" s="2">
        <v>25200</v>
      </c>
      <c r="J168" s="2">
        <v>38640</v>
      </c>
      <c r="K168" s="27">
        <v>231840</v>
      </c>
      <c r="L168" s="63"/>
      <c r="M168" s="80"/>
      <c r="N168" s="80"/>
      <c r="O168" s="81"/>
    </row>
    <row r="169" spans="1:15" x14ac:dyDescent="0.25">
      <c r="A169" s="108">
        <v>27</v>
      </c>
      <c r="B169" s="118" t="s">
        <v>33</v>
      </c>
      <c r="C169" s="116" t="s">
        <v>7</v>
      </c>
      <c r="D169" s="117">
        <v>93</v>
      </c>
      <c r="E169" s="116">
        <v>133487.54999999999</v>
      </c>
      <c r="F169" s="44" t="s">
        <v>91</v>
      </c>
      <c r="G169" s="24">
        <f t="shared" si="2"/>
        <v>73500</v>
      </c>
      <c r="H169" s="23">
        <v>60000</v>
      </c>
      <c r="I169" s="23">
        <v>13500</v>
      </c>
      <c r="J169" s="23">
        <v>14700</v>
      </c>
      <c r="K169" s="25">
        <v>88200</v>
      </c>
      <c r="L169" s="64" t="s">
        <v>91</v>
      </c>
      <c r="M169" s="82">
        <v>73500</v>
      </c>
      <c r="N169" s="82">
        <v>14700</v>
      </c>
      <c r="O169" s="84">
        <v>88200</v>
      </c>
    </row>
    <row r="170" spans="1:15" x14ac:dyDescent="0.25">
      <c r="A170" s="108"/>
      <c r="B170" s="114"/>
      <c r="C170" s="108"/>
      <c r="D170" s="111"/>
      <c r="E170" s="108"/>
      <c r="F170" s="11" t="s">
        <v>90</v>
      </c>
      <c r="G170" s="7">
        <f t="shared" si="2"/>
        <v>78120</v>
      </c>
      <c r="H170" s="6">
        <v>70120</v>
      </c>
      <c r="I170" s="6">
        <v>8000</v>
      </c>
      <c r="J170" s="6">
        <v>15624</v>
      </c>
      <c r="K170" s="10">
        <v>93744</v>
      </c>
      <c r="L170" s="63"/>
      <c r="M170" s="80"/>
      <c r="N170" s="80"/>
      <c r="O170" s="81"/>
    </row>
    <row r="171" spans="1:15" x14ac:dyDescent="0.25">
      <c r="A171" s="108"/>
      <c r="B171" s="114"/>
      <c r="C171" s="108"/>
      <c r="D171" s="111"/>
      <c r="E171" s="108"/>
      <c r="F171" s="11" t="s">
        <v>92</v>
      </c>
      <c r="G171" s="7">
        <f t="shared" si="2"/>
        <v>81747</v>
      </c>
      <c r="H171" s="6">
        <v>60000</v>
      </c>
      <c r="I171" s="6">
        <v>21747</v>
      </c>
      <c r="J171" s="6">
        <v>0</v>
      </c>
      <c r="K171" s="10">
        <v>81747</v>
      </c>
      <c r="L171" s="63"/>
      <c r="M171" s="80"/>
      <c r="N171" s="80"/>
      <c r="O171" s="81"/>
    </row>
    <row r="172" spans="1:15" x14ac:dyDescent="0.25">
      <c r="A172" s="108"/>
      <c r="B172" s="114"/>
      <c r="C172" s="108"/>
      <c r="D172" s="111"/>
      <c r="E172" s="108"/>
      <c r="F172" s="11" t="s">
        <v>96</v>
      </c>
      <c r="G172" s="7">
        <f t="shared" si="2"/>
        <v>103230</v>
      </c>
      <c r="H172" s="6">
        <v>97230</v>
      </c>
      <c r="I172" s="6">
        <v>6000</v>
      </c>
      <c r="J172" s="6">
        <v>20646</v>
      </c>
      <c r="K172" s="10">
        <v>123876</v>
      </c>
      <c r="L172" s="63"/>
      <c r="M172" s="80"/>
      <c r="N172" s="80"/>
      <c r="O172" s="81"/>
    </row>
    <row r="173" spans="1:15" x14ac:dyDescent="0.25">
      <c r="A173" s="108"/>
      <c r="B173" s="114"/>
      <c r="C173" s="108"/>
      <c r="D173" s="111"/>
      <c r="E173" s="108"/>
      <c r="F173" s="11" t="s">
        <v>93</v>
      </c>
      <c r="G173" s="7">
        <f t="shared" si="2"/>
        <v>111210</v>
      </c>
      <c r="H173" s="6">
        <v>101510</v>
      </c>
      <c r="I173" s="6">
        <v>9700</v>
      </c>
      <c r="J173" s="6">
        <v>22242</v>
      </c>
      <c r="K173" s="10">
        <v>133452</v>
      </c>
      <c r="L173" s="63"/>
      <c r="M173" s="80"/>
      <c r="N173" s="80"/>
      <c r="O173" s="81"/>
    </row>
    <row r="174" spans="1:15" ht="13.5" thickBot="1" x14ac:dyDescent="0.3">
      <c r="A174" s="108"/>
      <c r="B174" s="115"/>
      <c r="C174" s="109"/>
      <c r="D174" s="112"/>
      <c r="E174" s="109"/>
      <c r="F174" s="45" t="s">
        <v>89</v>
      </c>
      <c r="G174" s="13">
        <f t="shared" si="2"/>
        <v>180550</v>
      </c>
      <c r="H174" s="12">
        <v>157000</v>
      </c>
      <c r="I174" s="12">
        <v>23550</v>
      </c>
      <c r="J174" s="12">
        <v>36110</v>
      </c>
      <c r="K174" s="14">
        <v>216660</v>
      </c>
      <c r="L174" s="65"/>
      <c r="M174" s="83"/>
      <c r="N174" s="83"/>
      <c r="O174" s="85"/>
    </row>
    <row r="175" spans="1:15" x14ac:dyDescent="0.25">
      <c r="A175" s="108">
        <v>28</v>
      </c>
      <c r="B175" s="113" t="s">
        <v>34</v>
      </c>
      <c r="C175" s="107" t="s">
        <v>7</v>
      </c>
      <c r="D175" s="110">
        <v>106</v>
      </c>
      <c r="E175" s="107">
        <v>180306</v>
      </c>
      <c r="F175" s="47" t="s">
        <v>91</v>
      </c>
      <c r="G175" s="15">
        <f t="shared" si="2"/>
        <v>99750</v>
      </c>
      <c r="H175" s="4">
        <v>80000</v>
      </c>
      <c r="I175" s="4">
        <v>19750</v>
      </c>
      <c r="J175" s="4">
        <v>19950</v>
      </c>
      <c r="K175" s="16">
        <v>119700</v>
      </c>
      <c r="L175" s="63" t="s">
        <v>91</v>
      </c>
      <c r="M175" s="80">
        <v>99750</v>
      </c>
      <c r="N175" s="80">
        <v>19950</v>
      </c>
      <c r="O175" s="81">
        <v>119700</v>
      </c>
    </row>
    <row r="176" spans="1:15" x14ac:dyDescent="0.25">
      <c r="A176" s="108"/>
      <c r="B176" s="114"/>
      <c r="C176" s="108"/>
      <c r="D176" s="111"/>
      <c r="E176" s="108"/>
      <c r="F176" s="11" t="s">
        <v>92</v>
      </c>
      <c r="G176" s="7">
        <f t="shared" si="2"/>
        <v>114374</v>
      </c>
      <c r="H176" s="6">
        <v>90000</v>
      </c>
      <c r="I176" s="6">
        <v>24374</v>
      </c>
      <c r="J176" s="6">
        <v>0</v>
      </c>
      <c r="K176" s="10">
        <v>114374</v>
      </c>
      <c r="L176" s="63"/>
      <c r="M176" s="80"/>
      <c r="N176" s="80"/>
      <c r="O176" s="81"/>
    </row>
    <row r="177" spans="1:15" x14ac:dyDescent="0.25">
      <c r="A177" s="108"/>
      <c r="B177" s="114"/>
      <c r="C177" s="108"/>
      <c r="D177" s="111"/>
      <c r="E177" s="108"/>
      <c r="F177" s="11" t="s">
        <v>90</v>
      </c>
      <c r="G177" s="7">
        <f t="shared" si="2"/>
        <v>123490</v>
      </c>
      <c r="H177" s="6">
        <v>111490</v>
      </c>
      <c r="I177" s="6">
        <v>12000</v>
      </c>
      <c r="J177" s="6">
        <v>24698</v>
      </c>
      <c r="K177" s="10">
        <v>148188</v>
      </c>
      <c r="L177" s="63"/>
      <c r="M177" s="80"/>
      <c r="N177" s="80"/>
      <c r="O177" s="81"/>
    </row>
    <row r="178" spans="1:15" x14ac:dyDescent="0.25">
      <c r="A178" s="108"/>
      <c r="B178" s="114"/>
      <c r="C178" s="108"/>
      <c r="D178" s="111"/>
      <c r="E178" s="108"/>
      <c r="F178" s="11" t="s">
        <v>96</v>
      </c>
      <c r="G178" s="7">
        <f t="shared" si="2"/>
        <v>143100</v>
      </c>
      <c r="H178" s="6">
        <v>135100</v>
      </c>
      <c r="I178" s="6">
        <v>8000</v>
      </c>
      <c r="J178" s="6">
        <v>28620</v>
      </c>
      <c r="K178" s="10">
        <v>171720</v>
      </c>
      <c r="L178" s="63"/>
      <c r="M178" s="80"/>
      <c r="N178" s="80"/>
      <c r="O178" s="81"/>
    </row>
    <row r="179" spans="1:15" x14ac:dyDescent="0.25">
      <c r="A179" s="108"/>
      <c r="B179" s="114"/>
      <c r="C179" s="108"/>
      <c r="D179" s="111"/>
      <c r="E179" s="108"/>
      <c r="F179" s="11" t="s">
        <v>93</v>
      </c>
      <c r="G179" s="7">
        <f t="shared" si="2"/>
        <v>150255</v>
      </c>
      <c r="H179" s="6">
        <v>137055</v>
      </c>
      <c r="I179" s="6">
        <v>13200</v>
      </c>
      <c r="J179" s="6">
        <v>30051</v>
      </c>
      <c r="K179" s="10">
        <v>180306</v>
      </c>
      <c r="L179" s="63"/>
      <c r="M179" s="80"/>
      <c r="N179" s="80"/>
      <c r="O179" s="81"/>
    </row>
    <row r="180" spans="1:15" ht="13.5" thickBot="1" x14ac:dyDescent="0.3">
      <c r="A180" s="119"/>
      <c r="B180" s="121"/>
      <c r="C180" s="119"/>
      <c r="D180" s="120"/>
      <c r="E180" s="119"/>
      <c r="F180" s="46" t="s">
        <v>89</v>
      </c>
      <c r="G180" s="26">
        <f t="shared" si="2"/>
        <v>190000</v>
      </c>
      <c r="H180" s="2">
        <v>165000</v>
      </c>
      <c r="I180" s="2">
        <v>25000</v>
      </c>
      <c r="J180" s="2">
        <v>38000</v>
      </c>
      <c r="K180" s="27">
        <v>228000</v>
      </c>
      <c r="L180" s="63"/>
      <c r="M180" s="80"/>
      <c r="N180" s="80"/>
      <c r="O180" s="81"/>
    </row>
    <row r="181" spans="1:15" ht="12.75" customHeight="1" x14ac:dyDescent="0.25">
      <c r="A181" s="116">
        <v>29</v>
      </c>
      <c r="B181" s="118" t="s">
        <v>35</v>
      </c>
      <c r="C181" s="116" t="s">
        <v>7</v>
      </c>
      <c r="D181" s="117">
        <v>64</v>
      </c>
      <c r="E181" s="116">
        <v>32726.400000000001</v>
      </c>
      <c r="F181" s="44" t="s">
        <v>93</v>
      </c>
      <c r="G181" s="24">
        <f t="shared" si="2"/>
        <v>27250</v>
      </c>
      <c r="H181" s="23">
        <v>24850</v>
      </c>
      <c r="I181" s="23">
        <v>2400</v>
      </c>
      <c r="J181" s="23">
        <v>5450</v>
      </c>
      <c r="K181" s="25">
        <v>32700</v>
      </c>
      <c r="L181" s="64" t="s">
        <v>93</v>
      </c>
      <c r="M181" s="82">
        <v>27250</v>
      </c>
      <c r="N181" s="82">
        <v>5450</v>
      </c>
      <c r="O181" s="84">
        <v>32700</v>
      </c>
    </row>
    <row r="182" spans="1:15" x14ac:dyDescent="0.25">
      <c r="A182" s="108"/>
      <c r="B182" s="114"/>
      <c r="C182" s="108"/>
      <c r="D182" s="111"/>
      <c r="E182" s="108"/>
      <c r="F182" s="11" t="s">
        <v>90</v>
      </c>
      <c r="G182" s="7">
        <f t="shared" si="2"/>
        <v>28800</v>
      </c>
      <c r="H182" s="6">
        <v>25800</v>
      </c>
      <c r="I182" s="6">
        <v>3000</v>
      </c>
      <c r="J182" s="6">
        <v>5760</v>
      </c>
      <c r="K182" s="10">
        <v>34560</v>
      </c>
      <c r="L182" s="63"/>
      <c r="M182" s="80"/>
      <c r="N182" s="80"/>
      <c r="O182" s="81"/>
    </row>
    <row r="183" spans="1:15" x14ac:dyDescent="0.25">
      <c r="A183" s="108"/>
      <c r="B183" s="114"/>
      <c r="C183" s="108"/>
      <c r="D183" s="111"/>
      <c r="E183" s="108"/>
      <c r="F183" s="11" t="s">
        <v>92</v>
      </c>
      <c r="G183" s="7">
        <f t="shared" si="2"/>
        <v>30656</v>
      </c>
      <c r="H183" s="6">
        <v>20000</v>
      </c>
      <c r="I183" s="6">
        <v>10656</v>
      </c>
      <c r="J183" s="6">
        <v>0</v>
      </c>
      <c r="K183" s="10">
        <v>30656</v>
      </c>
      <c r="L183" s="63"/>
      <c r="M183" s="80"/>
      <c r="N183" s="80"/>
      <c r="O183" s="81"/>
    </row>
    <row r="184" spans="1:15" ht="13.5" thickBot="1" x14ac:dyDescent="0.3">
      <c r="A184" s="109"/>
      <c r="B184" s="115"/>
      <c r="C184" s="109"/>
      <c r="D184" s="112"/>
      <c r="E184" s="109"/>
      <c r="F184" s="45" t="s">
        <v>96</v>
      </c>
      <c r="G184" s="13">
        <f t="shared" si="2"/>
        <v>40320</v>
      </c>
      <c r="H184" s="12">
        <v>38020</v>
      </c>
      <c r="I184" s="12">
        <v>2300</v>
      </c>
      <c r="J184" s="12">
        <v>8064</v>
      </c>
      <c r="K184" s="14">
        <v>48384</v>
      </c>
      <c r="L184" s="65"/>
      <c r="M184" s="83"/>
      <c r="N184" s="83"/>
      <c r="O184" s="85"/>
    </row>
    <row r="185" spans="1:15" x14ac:dyDescent="0.25">
      <c r="A185" s="107">
        <v>30</v>
      </c>
      <c r="B185" s="113" t="s">
        <v>36</v>
      </c>
      <c r="C185" s="107" t="s">
        <v>7</v>
      </c>
      <c r="D185" s="110">
        <v>109</v>
      </c>
      <c r="E185" s="107">
        <v>141231.30000000002</v>
      </c>
      <c r="F185" s="47" t="s">
        <v>90</v>
      </c>
      <c r="G185" s="15">
        <f t="shared" si="2"/>
        <v>80660</v>
      </c>
      <c r="H185" s="4">
        <v>72660</v>
      </c>
      <c r="I185" s="4">
        <v>8000</v>
      </c>
      <c r="J185" s="4">
        <v>16132</v>
      </c>
      <c r="K185" s="16">
        <v>96792</v>
      </c>
      <c r="L185" s="63" t="s">
        <v>90</v>
      </c>
      <c r="M185" s="80">
        <v>80660</v>
      </c>
      <c r="N185" s="80">
        <v>16132</v>
      </c>
      <c r="O185" s="81">
        <v>96792</v>
      </c>
    </row>
    <row r="186" spans="1:15" x14ac:dyDescent="0.25">
      <c r="A186" s="108"/>
      <c r="B186" s="114"/>
      <c r="C186" s="108"/>
      <c r="D186" s="111"/>
      <c r="E186" s="108"/>
      <c r="F186" s="11" t="s">
        <v>91</v>
      </c>
      <c r="G186" s="7">
        <f t="shared" si="2"/>
        <v>84475</v>
      </c>
      <c r="H186" s="6">
        <v>60000</v>
      </c>
      <c r="I186" s="6">
        <v>24475</v>
      </c>
      <c r="J186" s="6">
        <v>16895</v>
      </c>
      <c r="K186" s="10">
        <v>101370</v>
      </c>
      <c r="L186" s="63"/>
      <c r="M186" s="80"/>
      <c r="N186" s="80"/>
      <c r="O186" s="81"/>
    </row>
    <row r="187" spans="1:15" x14ac:dyDescent="0.25">
      <c r="A187" s="108"/>
      <c r="B187" s="114"/>
      <c r="C187" s="108"/>
      <c r="D187" s="111"/>
      <c r="E187" s="108"/>
      <c r="F187" s="11" t="s">
        <v>92</v>
      </c>
      <c r="G187" s="7">
        <f t="shared" si="2"/>
        <v>95811</v>
      </c>
      <c r="H187" s="6">
        <v>70000</v>
      </c>
      <c r="I187" s="6">
        <v>25811</v>
      </c>
      <c r="J187" s="6">
        <v>0</v>
      </c>
      <c r="K187" s="10">
        <v>95811</v>
      </c>
      <c r="L187" s="63"/>
      <c r="M187" s="80"/>
      <c r="N187" s="80"/>
      <c r="O187" s="81"/>
    </row>
    <row r="188" spans="1:15" x14ac:dyDescent="0.25">
      <c r="A188" s="108"/>
      <c r="B188" s="114"/>
      <c r="C188" s="108"/>
      <c r="D188" s="111"/>
      <c r="E188" s="108"/>
      <c r="F188" s="11" t="s">
        <v>93</v>
      </c>
      <c r="G188" s="7">
        <f t="shared" si="2"/>
        <v>117175</v>
      </c>
      <c r="H188" s="6">
        <v>103114</v>
      </c>
      <c r="I188" s="6">
        <v>14061</v>
      </c>
      <c r="J188" s="6">
        <v>23435</v>
      </c>
      <c r="K188" s="10">
        <v>140610</v>
      </c>
      <c r="L188" s="63"/>
      <c r="M188" s="80"/>
      <c r="N188" s="80"/>
      <c r="O188" s="81"/>
    </row>
    <row r="189" spans="1:15" x14ac:dyDescent="0.25">
      <c r="A189" s="108"/>
      <c r="B189" s="114"/>
      <c r="C189" s="108"/>
      <c r="D189" s="111"/>
      <c r="E189" s="108"/>
      <c r="F189" s="11" t="s">
        <v>96</v>
      </c>
      <c r="G189" s="7">
        <f t="shared" si="2"/>
        <v>120990</v>
      </c>
      <c r="H189" s="6">
        <v>113990</v>
      </c>
      <c r="I189" s="6">
        <v>7000</v>
      </c>
      <c r="J189" s="6">
        <v>24198</v>
      </c>
      <c r="K189" s="10">
        <v>145188</v>
      </c>
      <c r="L189" s="63"/>
      <c r="M189" s="80"/>
      <c r="N189" s="80"/>
      <c r="O189" s="81"/>
    </row>
    <row r="190" spans="1:15" ht="13.5" thickBot="1" x14ac:dyDescent="0.3">
      <c r="A190" s="119"/>
      <c r="B190" s="121"/>
      <c r="C190" s="119"/>
      <c r="D190" s="120"/>
      <c r="E190" s="119"/>
      <c r="F190" s="46" t="s">
        <v>89</v>
      </c>
      <c r="G190" s="26">
        <f t="shared" si="2"/>
        <v>178000</v>
      </c>
      <c r="H190" s="2">
        <v>148000</v>
      </c>
      <c r="I190" s="2">
        <v>30000</v>
      </c>
      <c r="J190" s="2">
        <v>35600</v>
      </c>
      <c r="K190" s="27">
        <v>213600</v>
      </c>
      <c r="L190" s="63"/>
      <c r="M190" s="80"/>
      <c r="N190" s="80"/>
      <c r="O190" s="81"/>
    </row>
    <row r="191" spans="1:15" ht="12.75" customHeight="1" x14ac:dyDescent="0.25">
      <c r="A191" s="116">
        <v>31</v>
      </c>
      <c r="B191" s="118" t="s">
        <v>37</v>
      </c>
      <c r="C191" s="116" t="s">
        <v>7</v>
      </c>
      <c r="D191" s="117">
        <v>117</v>
      </c>
      <c r="E191" s="116">
        <v>144963</v>
      </c>
      <c r="F191" s="44" t="s">
        <v>91</v>
      </c>
      <c r="G191" s="24">
        <f t="shared" si="2"/>
        <v>110175</v>
      </c>
      <c r="H191" s="23">
        <v>80000</v>
      </c>
      <c r="I191" s="23">
        <v>30175</v>
      </c>
      <c r="J191" s="23">
        <v>22035</v>
      </c>
      <c r="K191" s="25">
        <v>132210</v>
      </c>
      <c r="L191" s="64" t="s">
        <v>91</v>
      </c>
      <c r="M191" s="82">
        <v>110175</v>
      </c>
      <c r="N191" s="82">
        <v>22035</v>
      </c>
      <c r="O191" s="84">
        <v>132210</v>
      </c>
    </row>
    <row r="192" spans="1:15" x14ac:dyDescent="0.25">
      <c r="A192" s="108"/>
      <c r="B192" s="114"/>
      <c r="C192" s="108"/>
      <c r="D192" s="111"/>
      <c r="E192" s="108"/>
      <c r="F192" s="11" t="s">
        <v>93</v>
      </c>
      <c r="G192" s="7">
        <f t="shared" si="2"/>
        <v>120800</v>
      </c>
      <c r="H192" s="6">
        <v>110200</v>
      </c>
      <c r="I192" s="6">
        <v>10600</v>
      </c>
      <c r="J192" s="6">
        <v>24160</v>
      </c>
      <c r="K192" s="10">
        <v>144960</v>
      </c>
      <c r="L192" s="63"/>
      <c r="M192" s="80"/>
      <c r="N192" s="80"/>
      <c r="O192" s="81"/>
    </row>
    <row r="193" spans="1:15" x14ac:dyDescent="0.25">
      <c r="A193" s="108"/>
      <c r="B193" s="114"/>
      <c r="C193" s="108"/>
      <c r="D193" s="111"/>
      <c r="E193" s="108"/>
      <c r="F193" s="11" t="s">
        <v>92</v>
      </c>
      <c r="G193" s="7">
        <f t="shared" si="2"/>
        <v>126243</v>
      </c>
      <c r="H193" s="6">
        <v>90000</v>
      </c>
      <c r="I193" s="6">
        <v>36243</v>
      </c>
      <c r="J193" s="6">
        <v>0</v>
      </c>
      <c r="K193" s="10">
        <v>126243</v>
      </c>
      <c r="L193" s="63"/>
      <c r="M193" s="80"/>
      <c r="N193" s="80"/>
      <c r="O193" s="81"/>
    </row>
    <row r="194" spans="1:15" x14ac:dyDescent="0.25">
      <c r="A194" s="108"/>
      <c r="B194" s="114"/>
      <c r="C194" s="108"/>
      <c r="D194" s="111"/>
      <c r="E194" s="108"/>
      <c r="F194" s="11" t="s">
        <v>90</v>
      </c>
      <c r="G194" s="7">
        <f t="shared" si="2"/>
        <v>157950</v>
      </c>
      <c r="H194" s="6">
        <v>141950</v>
      </c>
      <c r="I194" s="6">
        <v>16000</v>
      </c>
      <c r="J194" s="6">
        <v>31590</v>
      </c>
      <c r="K194" s="10">
        <v>189540</v>
      </c>
      <c r="L194" s="63"/>
      <c r="M194" s="80"/>
      <c r="N194" s="80"/>
      <c r="O194" s="81"/>
    </row>
    <row r="195" spans="1:15" x14ac:dyDescent="0.25">
      <c r="A195" s="108"/>
      <c r="B195" s="114"/>
      <c r="C195" s="108"/>
      <c r="D195" s="111"/>
      <c r="E195" s="108"/>
      <c r="F195" s="11" t="s">
        <v>96</v>
      </c>
      <c r="G195" s="7">
        <f t="shared" si="2"/>
        <v>157950</v>
      </c>
      <c r="H195" s="6">
        <v>150000</v>
      </c>
      <c r="I195" s="6">
        <v>7950</v>
      </c>
      <c r="J195" s="6">
        <v>31590</v>
      </c>
      <c r="K195" s="10">
        <v>189540</v>
      </c>
      <c r="L195" s="63"/>
      <c r="M195" s="80"/>
      <c r="N195" s="80"/>
      <c r="O195" s="81"/>
    </row>
    <row r="196" spans="1:15" ht="13.5" thickBot="1" x14ac:dyDescent="0.3">
      <c r="A196" s="109"/>
      <c r="B196" s="115"/>
      <c r="C196" s="109"/>
      <c r="D196" s="112"/>
      <c r="E196" s="109"/>
      <c r="F196" s="45" t="s">
        <v>89</v>
      </c>
      <c r="G196" s="13">
        <f t="shared" ref="G196:G258" si="3">H196+I196</f>
        <v>208000</v>
      </c>
      <c r="H196" s="12">
        <v>181000</v>
      </c>
      <c r="I196" s="12">
        <v>27000</v>
      </c>
      <c r="J196" s="12">
        <v>41600</v>
      </c>
      <c r="K196" s="14">
        <v>249600</v>
      </c>
      <c r="L196" s="65"/>
      <c r="M196" s="83"/>
      <c r="N196" s="83"/>
      <c r="O196" s="85"/>
    </row>
    <row r="197" spans="1:15" ht="12.75" customHeight="1" x14ac:dyDescent="0.25">
      <c r="A197" s="107">
        <v>32</v>
      </c>
      <c r="B197" s="113" t="s">
        <v>38</v>
      </c>
      <c r="C197" s="107" t="s">
        <v>7</v>
      </c>
      <c r="D197" s="110">
        <v>116</v>
      </c>
      <c r="E197" s="107">
        <v>143724</v>
      </c>
      <c r="F197" s="47" t="s">
        <v>91</v>
      </c>
      <c r="G197" s="15">
        <f t="shared" si="3"/>
        <v>109000</v>
      </c>
      <c r="H197" s="4">
        <v>80000</v>
      </c>
      <c r="I197" s="4">
        <v>29000</v>
      </c>
      <c r="J197" s="4">
        <v>21800</v>
      </c>
      <c r="K197" s="16">
        <v>130800</v>
      </c>
      <c r="L197" s="63" t="s">
        <v>91</v>
      </c>
      <c r="M197" s="80">
        <v>109000</v>
      </c>
      <c r="N197" s="80">
        <v>21800</v>
      </c>
      <c r="O197" s="81">
        <v>130800</v>
      </c>
    </row>
    <row r="198" spans="1:15" x14ac:dyDescent="0.25">
      <c r="A198" s="108"/>
      <c r="B198" s="114"/>
      <c r="C198" s="108"/>
      <c r="D198" s="111"/>
      <c r="E198" s="108"/>
      <c r="F198" s="11" t="s">
        <v>93</v>
      </c>
      <c r="G198" s="7">
        <f t="shared" si="3"/>
        <v>119380</v>
      </c>
      <c r="H198" s="6">
        <v>108880</v>
      </c>
      <c r="I198" s="6">
        <v>10500</v>
      </c>
      <c r="J198" s="6">
        <v>23876</v>
      </c>
      <c r="K198" s="10">
        <v>143256</v>
      </c>
      <c r="L198" s="63"/>
      <c r="M198" s="80"/>
      <c r="N198" s="80"/>
      <c r="O198" s="81"/>
    </row>
    <row r="199" spans="1:15" x14ac:dyDescent="0.25">
      <c r="A199" s="108"/>
      <c r="B199" s="114"/>
      <c r="C199" s="108"/>
      <c r="D199" s="111"/>
      <c r="E199" s="108"/>
      <c r="F199" s="11" t="s">
        <v>92</v>
      </c>
      <c r="G199" s="7">
        <f t="shared" si="3"/>
        <v>125164</v>
      </c>
      <c r="H199" s="6">
        <v>90000</v>
      </c>
      <c r="I199" s="6">
        <v>35164</v>
      </c>
      <c r="J199" s="6">
        <v>0</v>
      </c>
      <c r="K199" s="10">
        <v>125164</v>
      </c>
      <c r="L199" s="63"/>
      <c r="M199" s="80"/>
      <c r="N199" s="80"/>
      <c r="O199" s="81"/>
    </row>
    <row r="200" spans="1:15" x14ac:dyDescent="0.25">
      <c r="A200" s="108"/>
      <c r="B200" s="114"/>
      <c r="C200" s="108"/>
      <c r="D200" s="111"/>
      <c r="E200" s="108"/>
      <c r="F200" s="11" t="s">
        <v>96</v>
      </c>
      <c r="G200" s="7">
        <f t="shared" si="3"/>
        <v>153120</v>
      </c>
      <c r="H200" s="6">
        <v>145120</v>
      </c>
      <c r="I200" s="6">
        <v>8000</v>
      </c>
      <c r="J200" s="6">
        <v>30624</v>
      </c>
      <c r="K200" s="10">
        <v>183744</v>
      </c>
      <c r="L200" s="63"/>
      <c r="M200" s="80"/>
      <c r="N200" s="80"/>
      <c r="O200" s="81"/>
    </row>
    <row r="201" spans="1:15" x14ac:dyDescent="0.25">
      <c r="A201" s="108"/>
      <c r="B201" s="114"/>
      <c r="C201" s="108"/>
      <c r="D201" s="111"/>
      <c r="E201" s="108"/>
      <c r="F201" s="11" t="s">
        <v>90</v>
      </c>
      <c r="G201" s="7">
        <f t="shared" si="3"/>
        <v>156600</v>
      </c>
      <c r="H201" s="6">
        <v>140600</v>
      </c>
      <c r="I201" s="6">
        <v>16000</v>
      </c>
      <c r="J201" s="6">
        <v>31320</v>
      </c>
      <c r="K201" s="10">
        <v>187920</v>
      </c>
      <c r="L201" s="63"/>
      <c r="M201" s="80"/>
      <c r="N201" s="80"/>
      <c r="O201" s="81"/>
    </row>
    <row r="202" spans="1:15" ht="13.5" thickBot="1" x14ac:dyDescent="0.3">
      <c r="A202" s="119"/>
      <c r="B202" s="121"/>
      <c r="C202" s="119"/>
      <c r="D202" s="120"/>
      <c r="E202" s="119"/>
      <c r="F202" s="46" t="s">
        <v>89</v>
      </c>
      <c r="G202" s="26">
        <f t="shared" si="3"/>
        <v>205400</v>
      </c>
      <c r="H202" s="2">
        <v>178600</v>
      </c>
      <c r="I202" s="2">
        <v>26800</v>
      </c>
      <c r="J202" s="2">
        <v>41080</v>
      </c>
      <c r="K202" s="27">
        <v>246480</v>
      </c>
      <c r="L202" s="63"/>
      <c r="M202" s="80"/>
      <c r="N202" s="80"/>
      <c r="O202" s="81"/>
    </row>
    <row r="203" spans="1:15" ht="15" customHeight="1" x14ac:dyDescent="0.25">
      <c r="A203" s="116">
        <v>33</v>
      </c>
      <c r="B203" s="118" t="s">
        <v>39</v>
      </c>
      <c r="C203" s="116" t="s">
        <v>7</v>
      </c>
      <c r="D203" s="117">
        <v>47</v>
      </c>
      <c r="E203" s="116">
        <v>23243.850000000002</v>
      </c>
      <c r="F203" s="44" t="s">
        <v>92</v>
      </c>
      <c r="G203" s="24">
        <f t="shared" si="3"/>
        <v>22043</v>
      </c>
      <c r="H203" s="23">
        <v>17000</v>
      </c>
      <c r="I203" s="23">
        <v>5043</v>
      </c>
      <c r="J203" s="23">
        <v>0</v>
      </c>
      <c r="K203" s="25">
        <v>22043</v>
      </c>
      <c r="L203" s="64" t="s">
        <v>92</v>
      </c>
      <c r="M203" s="82">
        <v>22043</v>
      </c>
      <c r="N203" s="82">
        <v>0</v>
      </c>
      <c r="O203" s="84">
        <v>22043</v>
      </c>
    </row>
    <row r="204" spans="1:15" ht="15" customHeight="1" thickBot="1" x14ac:dyDescent="0.3">
      <c r="A204" s="109"/>
      <c r="B204" s="115"/>
      <c r="C204" s="109"/>
      <c r="D204" s="112"/>
      <c r="E204" s="109"/>
      <c r="F204" s="45" t="s">
        <v>96</v>
      </c>
      <c r="G204" s="13">
        <f t="shared" si="3"/>
        <v>29610</v>
      </c>
      <c r="H204" s="12">
        <v>28110</v>
      </c>
      <c r="I204" s="12">
        <v>1500</v>
      </c>
      <c r="J204" s="12">
        <v>5922</v>
      </c>
      <c r="K204" s="14">
        <v>35532</v>
      </c>
      <c r="L204" s="65"/>
      <c r="M204" s="83"/>
      <c r="N204" s="83"/>
      <c r="O204" s="85"/>
    </row>
    <row r="205" spans="1:15" ht="12.75" customHeight="1" x14ac:dyDescent="0.25">
      <c r="A205" s="107">
        <v>34</v>
      </c>
      <c r="B205" s="113" t="s">
        <v>40</v>
      </c>
      <c r="C205" s="107" t="s">
        <v>7</v>
      </c>
      <c r="D205" s="110">
        <v>94</v>
      </c>
      <c r="E205" s="107">
        <v>135317.69999999998</v>
      </c>
      <c r="F205" s="47" t="s">
        <v>90</v>
      </c>
      <c r="G205" s="15">
        <f t="shared" si="3"/>
        <v>69325</v>
      </c>
      <c r="H205" s="4">
        <v>62325</v>
      </c>
      <c r="I205" s="4">
        <v>7000</v>
      </c>
      <c r="J205" s="4">
        <v>13865</v>
      </c>
      <c r="K205" s="16">
        <v>83190</v>
      </c>
      <c r="L205" s="63" t="s">
        <v>90</v>
      </c>
      <c r="M205" s="80">
        <v>69325</v>
      </c>
      <c r="N205" s="80">
        <v>13865</v>
      </c>
      <c r="O205" s="81">
        <v>83190</v>
      </c>
    </row>
    <row r="206" spans="1:15" x14ac:dyDescent="0.25">
      <c r="A206" s="108"/>
      <c r="B206" s="114"/>
      <c r="C206" s="108"/>
      <c r="D206" s="111"/>
      <c r="E206" s="108"/>
      <c r="F206" s="11" t="s">
        <v>91</v>
      </c>
      <c r="G206" s="7">
        <f t="shared" si="3"/>
        <v>72850</v>
      </c>
      <c r="H206" s="6">
        <v>60000</v>
      </c>
      <c r="I206" s="6">
        <v>12850</v>
      </c>
      <c r="J206" s="6">
        <v>14570</v>
      </c>
      <c r="K206" s="10">
        <v>87420</v>
      </c>
      <c r="L206" s="63"/>
      <c r="M206" s="80"/>
      <c r="N206" s="80"/>
      <c r="O206" s="81"/>
    </row>
    <row r="207" spans="1:15" x14ac:dyDescent="0.25">
      <c r="A207" s="108"/>
      <c r="B207" s="114"/>
      <c r="C207" s="108"/>
      <c r="D207" s="111"/>
      <c r="E207" s="108"/>
      <c r="F207" s="11" t="s">
        <v>92</v>
      </c>
      <c r="G207" s="7">
        <f t="shared" si="3"/>
        <v>82626</v>
      </c>
      <c r="H207" s="6">
        <v>60000</v>
      </c>
      <c r="I207" s="6">
        <v>22626</v>
      </c>
      <c r="J207" s="6">
        <v>0</v>
      </c>
      <c r="K207" s="10">
        <v>82626</v>
      </c>
      <c r="L207" s="63"/>
      <c r="M207" s="80"/>
      <c r="N207" s="80"/>
      <c r="O207" s="81"/>
    </row>
    <row r="208" spans="1:15" ht="13.5" thickBot="1" x14ac:dyDescent="0.3">
      <c r="A208" s="119"/>
      <c r="B208" s="121"/>
      <c r="C208" s="119"/>
      <c r="D208" s="120"/>
      <c r="E208" s="119"/>
      <c r="F208" s="46" t="s">
        <v>96</v>
      </c>
      <c r="G208" s="26">
        <f t="shared" si="3"/>
        <v>104340</v>
      </c>
      <c r="H208" s="2">
        <v>98340</v>
      </c>
      <c r="I208" s="2">
        <v>6000</v>
      </c>
      <c r="J208" s="2">
        <v>20868</v>
      </c>
      <c r="K208" s="27">
        <v>125208</v>
      </c>
      <c r="L208" s="63"/>
      <c r="M208" s="80"/>
      <c r="N208" s="80"/>
      <c r="O208" s="81"/>
    </row>
    <row r="209" spans="1:15" ht="15" customHeight="1" x14ac:dyDescent="0.25">
      <c r="A209" s="116">
        <v>35</v>
      </c>
      <c r="B209" s="118" t="s">
        <v>41</v>
      </c>
      <c r="C209" s="116" t="s">
        <v>7</v>
      </c>
      <c r="D209" s="117">
        <v>40</v>
      </c>
      <c r="E209" s="116">
        <v>47208</v>
      </c>
      <c r="F209" s="44" t="s">
        <v>91</v>
      </c>
      <c r="G209" s="24">
        <f t="shared" si="3"/>
        <v>38250</v>
      </c>
      <c r="H209" s="23">
        <v>30000</v>
      </c>
      <c r="I209" s="23">
        <v>8250</v>
      </c>
      <c r="J209" s="23">
        <v>7650</v>
      </c>
      <c r="K209" s="25">
        <v>45900</v>
      </c>
      <c r="L209" s="64" t="s">
        <v>91</v>
      </c>
      <c r="M209" s="82">
        <v>38250</v>
      </c>
      <c r="N209" s="82">
        <v>7650</v>
      </c>
      <c r="O209" s="84">
        <v>45900</v>
      </c>
    </row>
    <row r="210" spans="1:15" ht="15" customHeight="1" thickBot="1" x14ac:dyDescent="0.3">
      <c r="A210" s="109"/>
      <c r="B210" s="115"/>
      <c r="C210" s="109"/>
      <c r="D210" s="112"/>
      <c r="E210" s="109"/>
      <c r="F210" s="45" t="s">
        <v>96</v>
      </c>
      <c r="G210" s="13">
        <f t="shared" si="3"/>
        <v>52800</v>
      </c>
      <c r="H210" s="12">
        <v>50000</v>
      </c>
      <c r="I210" s="12">
        <v>2800</v>
      </c>
      <c r="J210" s="12">
        <v>10560</v>
      </c>
      <c r="K210" s="14">
        <v>63360</v>
      </c>
      <c r="L210" s="65"/>
      <c r="M210" s="83"/>
      <c r="N210" s="83"/>
      <c r="O210" s="85"/>
    </row>
    <row r="211" spans="1:15" ht="12.75" customHeight="1" x14ac:dyDescent="0.25">
      <c r="A211" s="107">
        <v>36</v>
      </c>
      <c r="B211" s="113" t="s">
        <v>42</v>
      </c>
      <c r="C211" s="107" t="s">
        <v>7</v>
      </c>
      <c r="D211" s="110">
        <v>220</v>
      </c>
      <c r="E211" s="107">
        <v>60291</v>
      </c>
      <c r="F211" s="47" t="s">
        <v>93</v>
      </c>
      <c r="G211" s="15">
        <f t="shared" si="3"/>
        <v>50234</v>
      </c>
      <c r="H211" s="4">
        <v>45734</v>
      </c>
      <c r="I211" s="4">
        <v>4500</v>
      </c>
      <c r="J211" s="4">
        <v>10042</v>
      </c>
      <c r="K211" s="16">
        <v>60276</v>
      </c>
      <c r="L211" s="63" t="s">
        <v>93</v>
      </c>
      <c r="M211" s="80">
        <v>50234</v>
      </c>
      <c r="N211" s="80">
        <v>10042</v>
      </c>
      <c r="O211" s="81">
        <v>60276</v>
      </c>
    </row>
    <row r="212" spans="1:15" x14ac:dyDescent="0.25">
      <c r="A212" s="108"/>
      <c r="B212" s="114"/>
      <c r="C212" s="108"/>
      <c r="D212" s="111"/>
      <c r="E212" s="108"/>
      <c r="F212" s="11" t="s">
        <v>92</v>
      </c>
      <c r="G212" s="7">
        <f t="shared" si="3"/>
        <v>56980</v>
      </c>
      <c r="H212" s="6">
        <v>40000</v>
      </c>
      <c r="I212" s="6">
        <v>16980</v>
      </c>
      <c r="J212" s="6">
        <v>0</v>
      </c>
      <c r="K212" s="10">
        <v>56980</v>
      </c>
      <c r="L212" s="63"/>
      <c r="M212" s="80"/>
      <c r="N212" s="80"/>
      <c r="O212" s="81"/>
    </row>
    <row r="213" spans="1:15" x14ac:dyDescent="0.25">
      <c r="A213" s="108"/>
      <c r="B213" s="114"/>
      <c r="C213" s="108"/>
      <c r="D213" s="111"/>
      <c r="E213" s="108"/>
      <c r="F213" s="11" t="s">
        <v>91</v>
      </c>
      <c r="G213" s="7">
        <f t="shared" si="3"/>
        <v>64000</v>
      </c>
      <c r="H213" s="6">
        <v>50000</v>
      </c>
      <c r="I213" s="6">
        <v>14000</v>
      </c>
      <c r="J213" s="6">
        <v>12800</v>
      </c>
      <c r="K213" s="10">
        <v>76800</v>
      </c>
      <c r="L213" s="63"/>
      <c r="M213" s="80"/>
      <c r="N213" s="80"/>
      <c r="O213" s="81"/>
    </row>
    <row r="214" spans="1:15" ht="13.5" thickBot="1" x14ac:dyDescent="0.3">
      <c r="A214" s="119"/>
      <c r="B214" s="121"/>
      <c r="C214" s="119"/>
      <c r="D214" s="120"/>
      <c r="E214" s="119"/>
      <c r="F214" s="46" t="s">
        <v>89</v>
      </c>
      <c r="G214" s="26">
        <f t="shared" si="3"/>
        <v>208000</v>
      </c>
      <c r="H214" s="2">
        <v>181000</v>
      </c>
      <c r="I214" s="2">
        <v>27000</v>
      </c>
      <c r="J214" s="2">
        <v>41600</v>
      </c>
      <c r="K214" s="27">
        <v>249600</v>
      </c>
      <c r="L214" s="65"/>
      <c r="M214" s="83"/>
      <c r="N214" s="83"/>
      <c r="O214" s="85"/>
    </row>
    <row r="215" spans="1:15" s="8" customFormat="1" ht="20.25" thickBot="1" x14ac:dyDescent="0.3">
      <c r="A215" s="32">
        <v>37</v>
      </c>
      <c r="B215" s="36" t="s">
        <v>43</v>
      </c>
      <c r="C215" s="32" t="s">
        <v>7</v>
      </c>
      <c r="D215" s="40">
        <v>20</v>
      </c>
      <c r="E215" s="32">
        <v>105</v>
      </c>
      <c r="F215" s="163" t="s">
        <v>101</v>
      </c>
      <c r="G215" s="163"/>
      <c r="H215" s="163"/>
      <c r="I215" s="163"/>
      <c r="J215" s="163"/>
      <c r="K215" s="163"/>
      <c r="L215" s="163"/>
      <c r="M215" s="163"/>
      <c r="N215" s="163"/>
      <c r="O215" s="164"/>
    </row>
    <row r="216" spans="1:15" s="8" customFormat="1" ht="30" thickBot="1" x14ac:dyDescent="0.3">
      <c r="A216" s="33">
        <v>38</v>
      </c>
      <c r="B216" s="37" t="s">
        <v>44</v>
      </c>
      <c r="C216" s="33" t="s">
        <v>7</v>
      </c>
      <c r="D216" s="41">
        <v>20</v>
      </c>
      <c r="E216" s="33">
        <v>105</v>
      </c>
      <c r="F216" s="165" t="s">
        <v>101</v>
      </c>
      <c r="G216" s="165"/>
      <c r="H216" s="165"/>
      <c r="I216" s="165"/>
      <c r="J216" s="165"/>
      <c r="K216" s="165"/>
      <c r="L216" s="165"/>
      <c r="M216" s="165"/>
      <c r="N216" s="165"/>
      <c r="O216" s="166"/>
    </row>
    <row r="217" spans="1:15" ht="30" customHeight="1" thickBot="1" x14ac:dyDescent="0.3">
      <c r="A217" s="34">
        <v>39</v>
      </c>
      <c r="B217" s="38" t="s">
        <v>45</v>
      </c>
      <c r="C217" s="34" t="s">
        <v>7</v>
      </c>
      <c r="D217" s="42">
        <v>215</v>
      </c>
      <c r="E217" s="32">
        <v>14673.75</v>
      </c>
      <c r="F217" s="48" t="s">
        <v>96</v>
      </c>
      <c r="G217" s="30">
        <f t="shared" si="3"/>
        <v>19350</v>
      </c>
      <c r="H217" s="29">
        <v>18350</v>
      </c>
      <c r="I217" s="29">
        <v>1000</v>
      </c>
      <c r="J217" s="29">
        <v>3870</v>
      </c>
      <c r="K217" s="61">
        <v>23220</v>
      </c>
      <c r="L217" s="157" t="s">
        <v>102</v>
      </c>
      <c r="M217" s="158"/>
      <c r="N217" s="158"/>
      <c r="O217" s="159"/>
    </row>
    <row r="218" spans="1:15" ht="30" thickBot="1" x14ac:dyDescent="0.3">
      <c r="A218" s="35">
        <v>40</v>
      </c>
      <c r="B218" s="39" t="s">
        <v>46</v>
      </c>
      <c r="C218" s="35" t="s">
        <v>7</v>
      </c>
      <c r="D218" s="43">
        <v>150</v>
      </c>
      <c r="E218" s="33">
        <v>10237.5</v>
      </c>
      <c r="F218" s="49" t="s">
        <v>96</v>
      </c>
      <c r="G218" s="28">
        <f t="shared" si="3"/>
        <v>14250</v>
      </c>
      <c r="H218" s="3">
        <v>13250</v>
      </c>
      <c r="I218" s="3">
        <v>1000</v>
      </c>
      <c r="J218" s="3">
        <v>2850</v>
      </c>
      <c r="K218" s="62">
        <v>17100</v>
      </c>
      <c r="L218" s="167" t="s">
        <v>102</v>
      </c>
      <c r="M218" s="168"/>
      <c r="N218" s="168"/>
      <c r="O218" s="169"/>
    </row>
    <row r="219" spans="1:15" ht="12.75" customHeight="1" x14ac:dyDescent="0.25">
      <c r="A219" s="116">
        <v>41</v>
      </c>
      <c r="B219" s="118" t="s">
        <v>47</v>
      </c>
      <c r="C219" s="116" t="s">
        <v>7</v>
      </c>
      <c r="D219" s="117">
        <v>130</v>
      </c>
      <c r="E219" s="133">
        <v>229593</v>
      </c>
      <c r="F219" s="44" t="s">
        <v>91</v>
      </c>
      <c r="G219" s="24">
        <f t="shared" si="3"/>
        <v>100750</v>
      </c>
      <c r="H219" s="23">
        <v>80000</v>
      </c>
      <c r="I219" s="23">
        <v>20750</v>
      </c>
      <c r="J219" s="23">
        <v>20150</v>
      </c>
      <c r="K219" s="25">
        <v>120900</v>
      </c>
      <c r="L219" s="64" t="s">
        <v>91</v>
      </c>
      <c r="M219" s="82">
        <v>100750</v>
      </c>
      <c r="N219" s="82">
        <v>20150</v>
      </c>
      <c r="O219" s="84">
        <v>120900</v>
      </c>
    </row>
    <row r="220" spans="1:15" x14ac:dyDescent="0.25">
      <c r="A220" s="108"/>
      <c r="B220" s="114"/>
      <c r="C220" s="108"/>
      <c r="D220" s="111"/>
      <c r="E220" s="132"/>
      <c r="F220" s="11" t="s">
        <v>90</v>
      </c>
      <c r="G220" s="7">
        <f t="shared" si="3"/>
        <v>130000</v>
      </c>
      <c r="H220" s="6">
        <v>115000</v>
      </c>
      <c r="I220" s="6">
        <v>15000</v>
      </c>
      <c r="J220" s="6">
        <v>26000</v>
      </c>
      <c r="K220" s="10">
        <v>156000</v>
      </c>
      <c r="L220" s="63"/>
      <c r="M220" s="80"/>
      <c r="N220" s="80"/>
      <c r="O220" s="81"/>
    </row>
    <row r="221" spans="1:15" x14ac:dyDescent="0.25">
      <c r="A221" s="108"/>
      <c r="B221" s="114"/>
      <c r="C221" s="108"/>
      <c r="D221" s="111"/>
      <c r="E221" s="132"/>
      <c r="F221" s="11" t="s">
        <v>93</v>
      </c>
      <c r="G221" s="7">
        <f t="shared" si="3"/>
        <v>191205</v>
      </c>
      <c r="H221" s="6">
        <v>174405</v>
      </c>
      <c r="I221" s="6">
        <v>16800</v>
      </c>
      <c r="J221" s="6">
        <v>38241</v>
      </c>
      <c r="K221" s="10">
        <v>229446</v>
      </c>
      <c r="L221" s="63"/>
      <c r="M221" s="80"/>
      <c r="N221" s="80"/>
      <c r="O221" s="81"/>
    </row>
    <row r="222" spans="1:15" x14ac:dyDescent="0.25">
      <c r="A222" s="108"/>
      <c r="B222" s="114"/>
      <c r="C222" s="108"/>
      <c r="D222" s="111"/>
      <c r="E222" s="132"/>
      <c r="F222" s="11" t="s">
        <v>92</v>
      </c>
      <c r="G222" s="7">
        <f t="shared" si="3"/>
        <v>193700</v>
      </c>
      <c r="H222" s="6">
        <v>150000</v>
      </c>
      <c r="I222" s="6">
        <v>43700</v>
      </c>
      <c r="J222" s="6">
        <v>0</v>
      </c>
      <c r="K222" s="10">
        <v>193700</v>
      </c>
      <c r="L222" s="63"/>
      <c r="M222" s="80"/>
      <c r="N222" s="80"/>
      <c r="O222" s="81"/>
    </row>
    <row r="223" spans="1:15" x14ac:dyDescent="0.25">
      <c r="A223" s="108"/>
      <c r="B223" s="114"/>
      <c r="C223" s="108"/>
      <c r="D223" s="111"/>
      <c r="E223" s="132"/>
      <c r="F223" s="11" t="s">
        <v>96</v>
      </c>
      <c r="G223" s="7">
        <f t="shared" si="3"/>
        <v>254800</v>
      </c>
      <c r="H223" s="6">
        <v>241800</v>
      </c>
      <c r="I223" s="6">
        <v>13000</v>
      </c>
      <c r="J223" s="6">
        <v>50960</v>
      </c>
      <c r="K223" s="10">
        <v>305760</v>
      </c>
      <c r="L223" s="63"/>
      <c r="M223" s="80"/>
      <c r="N223" s="80"/>
      <c r="O223" s="81"/>
    </row>
    <row r="224" spans="1:15" ht="13.5" thickBot="1" x14ac:dyDescent="0.3">
      <c r="A224" s="109"/>
      <c r="B224" s="115"/>
      <c r="C224" s="109"/>
      <c r="D224" s="112"/>
      <c r="E224" s="134"/>
      <c r="F224" s="45" t="s">
        <v>89</v>
      </c>
      <c r="G224" s="13">
        <f t="shared" si="3"/>
        <v>276000</v>
      </c>
      <c r="H224" s="12">
        <v>240000</v>
      </c>
      <c r="I224" s="12">
        <v>36000</v>
      </c>
      <c r="J224" s="12">
        <v>55200</v>
      </c>
      <c r="K224" s="14">
        <v>331200</v>
      </c>
      <c r="L224" s="65"/>
      <c r="M224" s="83"/>
      <c r="N224" s="83"/>
      <c r="O224" s="85"/>
    </row>
    <row r="225" spans="1:15" ht="12.75" customHeight="1" x14ac:dyDescent="0.25">
      <c r="A225" s="107">
        <v>42</v>
      </c>
      <c r="B225" s="113" t="s">
        <v>47</v>
      </c>
      <c r="C225" s="107" t="s">
        <v>7</v>
      </c>
      <c r="D225" s="110">
        <v>130</v>
      </c>
      <c r="E225" s="107">
        <v>44499</v>
      </c>
      <c r="F225" s="47" t="s">
        <v>92</v>
      </c>
      <c r="G225" s="15">
        <f t="shared" si="3"/>
        <v>32110</v>
      </c>
      <c r="H225" s="4">
        <v>25000</v>
      </c>
      <c r="I225" s="4">
        <v>7110</v>
      </c>
      <c r="J225" s="4">
        <v>0</v>
      </c>
      <c r="K225" s="16">
        <v>32110</v>
      </c>
      <c r="L225" s="63" t="s">
        <v>92</v>
      </c>
      <c r="M225" s="80">
        <v>32110</v>
      </c>
      <c r="N225" s="80">
        <v>0</v>
      </c>
      <c r="O225" s="81">
        <v>32110</v>
      </c>
    </row>
    <row r="226" spans="1:15" x14ac:dyDescent="0.25">
      <c r="A226" s="108"/>
      <c r="B226" s="114"/>
      <c r="C226" s="108"/>
      <c r="D226" s="111"/>
      <c r="E226" s="108"/>
      <c r="F226" s="11" t="s">
        <v>93</v>
      </c>
      <c r="G226" s="7">
        <f t="shared" si="3"/>
        <v>37050</v>
      </c>
      <c r="H226" s="6">
        <v>32604</v>
      </c>
      <c r="I226" s="6">
        <v>4446</v>
      </c>
      <c r="J226" s="6">
        <v>7410</v>
      </c>
      <c r="K226" s="10">
        <v>44460</v>
      </c>
      <c r="L226" s="63"/>
      <c r="M226" s="80"/>
      <c r="N226" s="80"/>
      <c r="O226" s="81"/>
    </row>
    <row r="227" spans="1:15" x14ac:dyDescent="0.25">
      <c r="A227" s="108"/>
      <c r="B227" s="114"/>
      <c r="C227" s="108"/>
      <c r="D227" s="111"/>
      <c r="E227" s="108"/>
      <c r="F227" s="11" t="s">
        <v>91</v>
      </c>
      <c r="G227" s="7">
        <f t="shared" si="3"/>
        <v>39000</v>
      </c>
      <c r="H227" s="6">
        <v>30000</v>
      </c>
      <c r="I227" s="6">
        <v>9000</v>
      </c>
      <c r="J227" s="6">
        <v>7800</v>
      </c>
      <c r="K227" s="10">
        <v>46800</v>
      </c>
      <c r="L227" s="63"/>
      <c r="M227" s="80"/>
      <c r="N227" s="80"/>
      <c r="O227" s="81"/>
    </row>
    <row r="228" spans="1:15" x14ac:dyDescent="0.25">
      <c r="A228" s="108"/>
      <c r="B228" s="114"/>
      <c r="C228" s="108"/>
      <c r="D228" s="111"/>
      <c r="E228" s="108"/>
      <c r="F228" s="11" t="s">
        <v>90</v>
      </c>
      <c r="G228" s="7">
        <f t="shared" si="3"/>
        <v>52000</v>
      </c>
      <c r="H228" s="6">
        <v>47000</v>
      </c>
      <c r="I228" s="6">
        <v>5000</v>
      </c>
      <c r="J228" s="6">
        <v>10400</v>
      </c>
      <c r="K228" s="10">
        <v>62400</v>
      </c>
      <c r="L228" s="63"/>
      <c r="M228" s="80"/>
      <c r="N228" s="80"/>
      <c r="O228" s="81"/>
    </row>
    <row r="229" spans="1:15" ht="13.5" thickBot="1" x14ac:dyDescent="0.3">
      <c r="A229" s="119"/>
      <c r="B229" s="121"/>
      <c r="C229" s="119"/>
      <c r="D229" s="120"/>
      <c r="E229" s="119"/>
      <c r="F229" s="46" t="s">
        <v>89</v>
      </c>
      <c r="G229" s="26">
        <f t="shared" si="3"/>
        <v>73300</v>
      </c>
      <c r="H229" s="2">
        <v>63700</v>
      </c>
      <c r="I229" s="2">
        <v>9600</v>
      </c>
      <c r="J229" s="2">
        <v>14660</v>
      </c>
      <c r="K229" s="27">
        <v>87960</v>
      </c>
      <c r="L229" s="63"/>
      <c r="M229" s="80"/>
      <c r="N229" s="80"/>
      <c r="O229" s="81"/>
    </row>
    <row r="230" spans="1:15" x14ac:dyDescent="0.25">
      <c r="A230" s="116">
        <v>43</v>
      </c>
      <c r="B230" s="118" t="s">
        <v>48</v>
      </c>
      <c r="C230" s="116" t="s">
        <v>7</v>
      </c>
      <c r="D230" s="117">
        <v>250</v>
      </c>
      <c r="E230" s="116">
        <v>123637.5</v>
      </c>
      <c r="F230" s="44" t="s">
        <v>90</v>
      </c>
      <c r="G230" s="24">
        <f t="shared" si="3"/>
        <v>86875</v>
      </c>
      <c r="H230" s="23">
        <v>77875</v>
      </c>
      <c r="I230" s="23">
        <v>9000</v>
      </c>
      <c r="J230" s="23">
        <v>17375</v>
      </c>
      <c r="K230" s="25">
        <v>104250</v>
      </c>
      <c r="L230" s="64" t="s">
        <v>90</v>
      </c>
      <c r="M230" s="82">
        <v>86875</v>
      </c>
      <c r="N230" s="82">
        <v>17375</v>
      </c>
      <c r="O230" s="84">
        <v>104250</v>
      </c>
    </row>
    <row r="231" spans="1:15" x14ac:dyDescent="0.25">
      <c r="A231" s="108"/>
      <c r="B231" s="114"/>
      <c r="C231" s="108"/>
      <c r="D231" s="111"/>
      <c r="E231" s="108"/>
      <c r="F231" s="11" t="s">
        <v>92</v>
      </c>
      <c r="G231" s="7">
        <f t="shared" si="3"/>
        <v>104750</v>
      </c>
      <c r="H231" s="6">
        <v>70000</v>
      </c>
      <c r="I231" s="6">
        <v>34750</v>
      </c>
      <c r="J231" s="6">
        <v>0</v>
      </c>
      <c r="K231" s="10">
        <v>104750</v>
      </c>
      <c r="L231" s="63"/>
      <c r="M231" s="80"/>
      <c r="N231" s="80"/>
      <c r="O231" s="81"/>
    </row>
    <row r="232" spans="1:15" x14ac:dyDescent="0.25">
      <c r="A232" s="108"/>
      <c r="B232" s="114"/>
      <c r="C232" s="108"/>
      <c r="D232" s="111"/>
      <c r="E232" s="108"/>
      <c r="F232" s="11" t="s">
        <v>91</v>
      </c>
      <c r="G232" s="7">
        <f t="shared" si="3"/>
        <v>108250</v>
      </c>
      <c r="H232" s="6">
        <v>80000</v>
      </c>
      <c r="I232" s="6">
        <v>28250</v>
      </c>
      <c r="J232" s="6">
        <v>21650</v>
      </c>
      <c r="K232" s="10">
        <v>129900</v>
      </c>
      <c r="L232" s="63"/>
      <c r="M232" s="80"/>
      <c r="N232" s="80"/>
      <c r="O232" s="81"/>
    </row>
    <row r="233" spans="1:15" x14ac:dyDescent="0.25">
      <c r="A233" s="108"/>
      <c r="B233" s="114"/>
      <c r="C233" s="108"/>
      <c r="D233" s="111"/>
      <c r="E233" s="108"/>
      <c r="F233" s="11" t="s">
        <v>96</v>
      </c>
      <c r="G233" s="7">
        <f t="shared" si="3"/>
        <v>120000</v>
      </c>
      <c r="H233" s="6">
        <v>114000</v>
      </c>
      <c r="I233" s="6">
        <v>6000</v>
      </c>
      <c r="J233" s="6">
        <v>24000</v>
      </c>
      <c r="K233" s="10">
        <v>144000</v>
      </c>
      <c r="L233" s="63"/>
      <c r="M233" s="80"/>
      <c r="N233" s="80"/>
      <c r="O233" s="81"/>
    </row>
    <row r="234" spans="1:15" ht="13.5" thickBot="1" x14ac:dyDescent="0.3">
      <c r="A234" s="109"/>
      <c r="B234" s="115"/>
      <c r="C234" s="109"/>
      <c r="D234" s="112"/>
      <c r="E234" s="109"/>
      <c r="F234" s="45" t="s">
        <v>89</v>
      </c>
      <c r="G234" s="13">
        <f t="shared" si="3"/>
        <v>164450</v>
      </c>
      <c r="H234" s="12">
        <v>143000</v>
      </c>
      <c r="I234" s="12">
        <v>21450</v>
      </c>
      <c r="J234" s="12">
        <v>32890</v>
      </c>
      <c r="K234" s="14">
        <v>197340</v>
      </c>
      <c r="L234" s="65"/>
      <c r="M234" s="83"/>
      <c r="N234" s="83"/>
      <c r="O234" s="85"/>
    </row>
    <row r="235" spans="1:15" ht="12.75" customHeight="1" x14ac:dyDescent="0.25">
      <c r="A235" s="107">
        <v>44</v>
      </c>
      <c r="B235" s="113" t="s">
        <v>49</v>
      </c>
      <c r="C235" s="107" t="s">
        <v>7</v>
      </c>
      <c r="D235" s="110">
        <v>15</v>
      </c>
      <c r="E235" s="107">
        <v>21829.5</v>
      </c>
      <c r="F235" s="47" t="s">
        <v>90</v>
      </c>
      <c r="G235" s="15">
        <f t="shared" si="3"/>
        <v>16875</v>
      </c>
      <c r="H235" s="4">
        <v>14875</v>
      </c>
      <c r="I235" s="4">
        <v>2000</v>
      </c>
      <c r="J235" s="4">
        <v>3375</v>
      </c>
      <c r="K235" s="16">
        <v>20250</v>
      </c>
      <c r="L235" s="63" t="s">
        <v>90</v>
      </c>
      <c r="M235" s="80">
        <v>16875</v>
      </c>
      <c r="N235" s="80">
        <v>3375</v>
      </c>
      <c r="O235" s="81">
        <v>20250</v>
      </c>
    </row>
    <row r="236" spans="1:15" x14ac:dyDescent="0.25">
      <c r="A236" s="108"/>
      <c r="B236" s="114"/>
      <c r="C236" s="108"/>
      <c r="D236" s="111"/>
      <c r="E236" s="108"/>
      <c r="F236" s="11" t="s">
        <v>92</v>
      </c>
      <c r="G236" s="7">
        <f t="shared" si="3"/>
        <v>20745</v>
      </c>
      <c r="H236" s="6">
        <v>17000</v>
      </c>
      <c r="I236" s="6">
        <v>3745</v>
      </c>
      <c r="J236" s="6">
        <v>0</v>
      </c>
      <c r="K236" s="10">
        <v>20745</v>
      </c>
      <c r="L236" s="63"/>
      <c r="M236" s="80"/>
      <c r="N236" s="80"/>
      <c r="O236" s="81"/>
    </row>
    <row r="237" spans="1:15" ht="13.5" thickBot="1" x14ac:dyDescent="0.3">
      <c r="A237" s="119"/>
      <c r="B237" s="121"/>
      <c r="C237" s="119"/>
      <c r="D237" s="120"/>
      <c r="E237" s="119"/>
      <c r="F237" s="46" t="s">
        <v>96</v>
      </c>
      <c r="G237" s="26">
        <f t="shared" si="3"/>
        <v>33000</v>
      </c>
      <c r="H237" s="2">
        <v>31000</v>
      </c>
      <c r="I237" s="2">
        <v>2000</v>
      </c>
      <c r="J237" s="2">
        <v>6600</v>
      </c>
      <c r="K237" s="27">
        <v>39600</v>
      </c>
      <c r="L237" s="63"/>
      <c r="M237" s="80"/>
      <c r="N237" s="80"/>
      <c r="O237" s="81"/>
    </row>
    <row r="238" spans="1:15" x14ac:dyDescent="0.25">
      <c r="A238" s="116">
        <v>45</v>
      </c>
      <c r="B238" s="118" t="s">
        <v>50</v>
      </c>
      <c r="C238" s="116" t="s">
        <v>7</v>
      </c>
      <c r="D238" s="117">
        <v>15</v>
      </c>
      <c r="E238" s="116">
        <v>21829.5</v>
      </c>
      <c r="F238" s="44" t="s">
        <v>90</v>
      </c>
      <c r="G238" s="24">
        <f t="shared" si="3"/>
        <v>16875</v>
      </c>
      <c r="H238" s="23">
        <v>14875</v>
      </c>
      <c r="I238" s="23">
        <v>2000</v>
      </c>
      <c r="J238" s="23">
        <v>3375</v>
      </c>
      <c r="K238" s="25">
        <v>20250</v>
      </c>
      <c r="L238" s="64" t="s">
        <v>90</v>
      </c>
      <c r="M238" s="82">
        <v>16875</v>
      </c>
      <c r="N238" s="82">
        <v>3375</v>
      </c>
      <c r="O238" s="84">
        <v>20250</v>
      </c>
    </row>
    <row r="239" spans="1:15" x14ac:dyDescent="0.25">
      <c r="A239" s="108"/>
      <c r="B239" s="114"/>
      <c r="C239" s="108"/>
      <c r="D239" s="111"/>
      <c r="E239" s="108"/>
      <c r="F239" s="11" t="s">
        <v>92</v>
      </c>
      <c r="G239" s="7">
        <f t="shared" si="3"/>
        <v>20745</v>
      </c>
      <c r="H239" s="6">
        <v>17000</v>
      </c>
      <c r="I239" s="6">
        <v>3745</v>
      </c>
      <c r="J239" s="6">
        <v>0</v>
      </c>
      <c r="K239" s="10">
        <v>20745</v>
      </c>
      <c r="L239" s="63"/>
      <c r="M239" s="80"/>
      <c r="N239" s="80"/>
      <c r="O239" s="81"/>
    </row>
    <row r="240" spans="1:15" ht="13.5" thickBot="1" x14ac:dyDescent="0.3">
      <c r="A240" s="109"/>
      <c r="B240" s="115"/>
      <c r="C240" s="109"/>
      <c r="D240" s="112"/>
      <c r="E240" s="109"/>
      <c r="F240" s="45" t="s">
        <v>96</v>
      </c>
      <c r="G240" s="13">
        <f t="shared" si="3"/>
        <v>33000</v>
      </c>
      <c r="H240" s="12">
        <v>31000</v>
      </c>
      <c r="I240" s="12">
        <v>2000</v>
      </c>
      <c r="J240" s="12">
        <v>6600</v>
      </c>
      <c r="K240" s="14">
        <v>39600</v>
      </c>
      <c r="L240" s="65"/>
      <c r="M240" s="83"/>
      <c r="N240" s="83"/>
      <c r="O240" s="85"/>
    </row>
    <row r="241" spans="1:15" x14ac:dyDescent="0.25">
      <c r="A241" s="107">
        <v>46</v>
      </c>
      <c r="B241" s="113" t="s">
        <v>51</v>
      </c>
      <c r="C241" s="107" t="s">
        <v>7</v>
      </c>
      <c r="D241" s="110">
        <v>150</v>
      </c>
      <c r="E241" s="107">
        <v>138600</v>
      </c>
      <c r="F241" s="47" t="s">
        <v>90</v>
      </c>
      <c r="G241" s="15">
        <f t="shared" si="3"/>
        <v>84750</v>
      </c>
      <c r="H241" s="4">
        <v>75750</v>
      </c>
      <c r="I241" s="4">
        <v>9000</v>
      </c>
      <c r="J241" s="4">
        <v>16950</v>
      </c>
      <c r="K241" s="16">
        <v>101700</v>
      </c>
      <c r="L241" s="63" t="s">
        <v>90</v>
      </c>
      <c r="M241" s="80">
        <v>84750</v>
      </c>
      <c r="N241" s="80">
        <v>16950</v>
      </c>
      <c r="O241" s="81">
        <v>101700</v>
      </c>
    </row>
    <row r="242" spans="1:15" x14ac:dyDescent="0.25">
      <c r="A242" s="108"/>
      <c r="B242" s="114"/>
      <c r="C242" s="108"/>
      <c r="D242" s="111"/>
      <c r="E242" s="108"/>
      <c r="F242" s="11" t="s">
        <v>91</v>
      </c>
      <c r="G242" s="7">
        <f t="shared" si="3"/>
        <v>90000</v>
      </c>
      <c r="H242" s="6">
        <v>70000</v>
      </c>
      <c r="I242" s="6">
        <v>20000</v>
      </c>
      <c r="J242" s="6">
        <v>18000</v>
      </c>
      <c r="K242" s="10">
        <v>108000</v>
      </c>
      <c r="L242" s="63"/>
      <c r="M242" s="80"/>
      <c r="N242" s="80"/>
      <c r="O242" s="81"/>
    </row>
    <row r="243" spans="1:15" x14ac:dyDescent="0.25">
      <c r="A243" s="108"/>
      <c r="B243" s="114"/>
      <c r="C243" s="108"/>
      <c r="D243" s="111"/>
      <c r="E243" s="108"/>
      <c r="F243" s="11" t="s">
        <v>92</v>
      </c>
      <c r="G243" s="7">
        <f t="shared" si="3"/>
        <v>176850</v>
      </c>
      <c r="H243" s="6">
        <v>120000</v>
      </c>
      <c r="I243" s="6">
        <v>56850</v>
      </c>
      <c r="J243" s="6">
        <v>0</v>
      </c>
      <c r="K243" s="10">
        <v>176850</v>
      </c>
      <c r="L243" s="63"/>
      <c r="M243" s="80"/>
      <c r="N243" s="80"/>
      <c r="O243" s="81"/>
    </row>
    <row r="244" spans="1:15" x14ac:dyDescent="0.25">
      <c r="A244" s="108"/>
      <c r="B244" s="114"/>
      <c r="C244" s="108"/>
      <c r="D244" s="111"/>
      <c r="E244" s="108"/>
      <c r="F244" s="11" t="s">
        <v>96</v>
      </c>
      <c r="G244" s="7">
        <f t="shared" si="3"/>
        <v>258000</v>
      </c>
      <c r="H244" s="6">
        <v>245000</v>
      </c>
      <c r="I244" s="6">
        <v>13000</v>
      </c>
      <c r="J244" s="6">
        <v>51600</v>
      </c>
      <c r="K244" s="10">
        <v>309600</v>
      </c>
      <c r="L244" s="63"/>
      <c r="M244" s="80"/>
      <c r="N244" s="80"/>
      <c r="O244" s="81"/>
    </row>
    <row r="245" spans="1:15" ht="13.5" thickBot="1" x14ac:dyDescent="0.3">
      <c r="A245" s="119"/>
      <c r="B245" s="121"/>
      <c r="C245" s="119"/>
      <c r="D245" s="120"/>
      <c r="E245" s="119"/>
      <c r="F245" s="46" t="s">
        <v>89</v>
      </c>
      <c r="G245" s="26">
        <f t="shared" si="3"/>
        <v>292000</v>
      </c>
      <c r="H245" s="2">
        <v>254000</v>
      </c>
      <c r="I245" s="2">
        <v>38000</v>
      </c>
      <c r="J245" s="2">
        <v>58400</v>
      </c>
      <c r="K245" s="27">
        <v>350400</v>
      </c>
      <c r="L245" s="63"/>
      <c r="M245" s="80"/>
      <c r="N245" s="80"/>
      <c r="O245" s="81"/>
    </row>
    <row r="246" spans="1:15" ht="30" thickBot="1" x14ac:dyDescent="0.3">
      <c r="A246" s="34">
        <v>47</v>
      </c>
      <c r="B246" s="38" t="s">
        <v>52</v>
      </c>
      <c r="C246" s="34" t="s">
        <v>7</v>
      </c>
      <c r="D246" s="42">
        <v>50</v>
      </c>
      <c r="E246" s="34">
        <v>12810</v>
      </c>
      <c r="F246" s="48" t="s">
        <v>90</v>
      </c>
      <c r="G246" s="30">
        <f t="shared" si="3"/>
        <v>9375</v>
      </c>
      <c r="H246" s="29">
        <v>8375</v>
      </c>
      <c r="I246" s="29">
        <v>1000</v>
      </c>
      <c r="J246" s="29">
        <v>1875</v>
      </c>
      <c r="K246" s="61">
        <v>11250</v>
      </c>
      <c r="L246" s="157" t="s">
        <v>102</v>
      </c>
      <c r="M246" s="158"/>
      <c r="N246" s="158"/>
      <c r="O246" s="159"/>
    </row>
    <row r="247" spans="1:15" ht="15" customHeight="1" x14ac:dyDescent="0.25">
      <c r="A247" s="107">
        <v>48</v>
      </c>
      <c r="B247" s="113" t="s">
        <v>53</v>
      </c>
      <c r="C247" s="107" t="s">
        <v>7</v>
      </c>
      <c r="D247" s="110">
        <v>100</v>
      </c>
      <c r="E247" s="138">
        <v>25095</v>
      </c>
      <c r="F247" s="47" t="s">
        <v>90</v>
      </c>
      <c r="G247" s="15">
        <f t="shared" si="3"/>
        <v>59500</v>
      </c>
      <c r="H247" s="4">
        <v>53500</v>
      </c>
      <c r="I247" s="4">
        <v>6000</v>
      </c>
      <c r="J247" s="4">
        <v>11900</v>
      </c>
      <c r="K247" s="16">
        <v>71400</v>
      </c>
      <c r="L247" s="160" t="s">
        <v>102</v>
      </c>
      <c r="M247" s="161"/>
      <c r="N247" s="161"/>
      <c r="O247" s="162"/>
    </row>
    <row r="248" spans="1:15" ht="15" customHeight="1" thickBot="1" x14ac:dyDescent="0.3">
      <c r="A248" s="119"/>
      <c r="B248" s="121"/>
      <c r="C248" s="119"/>
      <c r="D248" s="120"/>
      <c r="E248" s="139"/>
      <c r="F248" s="46" t="s">
        <v>89</v>
      </c>
      <c r="G248" s="26">
        <f t="shared" si="3"/>
        <v>114000</v>
      </c>
      <c r="H248" s="2">
        <v>52000</v>
      </c>
      <c r="I248" s="2">
        <v>62000</v>
      </c>
      <c r="J248" s="2">
        <v>22800</v>
      </c>
      <c r="K248" s="27">
        <v>136800</v>
      </c>
      <c r="L248" s="160"/>
      <c r="M248" s="161"/>
      <c r="N248" s="161"/>
      <c r="O248" s="162"/>
    </row>
    <row r="249" spans="1:15" ht="12.75" customHeight="1" x14ac:dyDescent="0.25">
      <c r="A249" s="116">
        <v>49</v>
      </c>
      <c r="B249" s="118" t="s">
        <v>54</v>
      </c>
      <c r="C249" s="116" t="s">
        <v>7</v>
      </c>
      <c r="D249" s="117">
        <v>500</v>
      </c>
      <c r="E249" s="116">
        <v>13125</v>
      </c>
      <c r="F249" s="44" t="s">
        <v>90</v>
      </c>
      <c r="G249" s="24">
        <f t="shared" si="3"/>
        <v>10000</v>
      </c>
      <c r="H249" s="23">
        <v>9000</v>
      </c>
      <c r="I249" s="23">
        <v>1000</v>
      </c>
      <c r="J249" s="23">
        <v>2000</v>
      </c>
      <c r="K249" s="25">
        <v>12000</v>
      </c>
      <c r="L249" s="74" t="s">
        <v>90</v>
      </c>
      <c r="M249" s="88">
        <f t="shared" ref="M249" si="4">N249+O249</f>
        <v>14000</v>
      </c>
      <c r="N249" s="88">
        <v>2000</v>
      </c>
      <c r="O249" s="90">
        <v>12000</v>
      </c>
    </row>
    <row r="250" spans="1:15" x14ac:dyDescent="0.25">
      <c r="A250" s="108"/>
      <c r="B250" s="114"/>
      <c r="C250" s="108"/>
      <c r="D250" s="111"/>
      <c r="E250" s="108"/>
      <c r="F250" s="11" t="s">
        <v>93</v>
      </c>
      <c r="G250" s="7">
        <f t="shared" si="3"/>
        <v>10830</v>
      </c>
      <c r="H250" s="6">
        <v>9880</v>
      </c>
      <c r="I250" s="6">
        <v>950</v>
      </c>
      <c r="J250" s="6">
        <v>2166</v>
      </c>
      <c r="K250" s="10">
        <v>12996</v>
      </c>
      <c r="L250" s="75"/>
      <c r="M250" s="86"/>
      <c r="N250" s="86"/>
      <c r="O250" s="87"/>
    </row>
    <row r="251" spans="1:15" x14ac:dyDescent="0.25">
      <c r="A251" s="108"/>
      <c r="B251" s="114"/>
      <c r="C251" s="108"/>
      <c r="D251" s="111"/>
      <c r="E251" s="108"/>
      <c r="F251" s="11" t="s">
        <v>89</v>
      </c>
      <c r="G251" s="7">
        <f t="shared" si="3"/>
        <v>52600</v>
      </c>
      <c r="H251" s="6">
        <v>45200</v>
      </c>
      <c r="I251" s="6">
        <v>7400</v>
      </c>
      <c r="J251" s="6">
        <v>10520</v>
      </c>
      <c r="K251" s="10">
        <v>63120</v>
      </c>
      <c r="L251" s="75"/>
      <c r="M251" s="86"/>
      <c r="N251" s="86"/>
      <c r="O251" s="87"/>
    </row>
    <row r="252" spans="1:15" ht="13.5" thickBot="1" x14ac:dyDescent="0.3">
      <c r="A252" s="109"/>
      <c r="B252" s="115"/>
      <c r="C252" s="109"/>
      <c r="D252" s="112"/>
      <c r="E252" s="109"/>
      <c r="F252" s="45" t="s">
        <v>91</v>
      </c>
      <c r="G252" s="13">
        <f t="shared" si="3"/>
        <v>58250</v>
      </c>
      <c r="H252" s="12">
        <v>50000</v>
      </c>
      <c r="I252" s="12">
        <v>8250</v>
      </c>
      <c r="J252" s="12">
        <v>11650</v>
      </c>
      <c r="K252" s="14">
        <v>69900</v>
      </c>
      <c r="L252" s="76"/>
      <c r="M252" s="89"/>
      <c r="N252" s="89"/>
      <c r="O252" s="91"/>
    </row>
    <row r="253" spans="1:15" ht="12.75" customHeight="1" x14ac:dyDescent="0.25">
      <c r="A253" s="107">
        <v>50</v>
      </c>
      <c r="B253" s="113" t="s">
        <v>55</v>
      </c>
      <c r="C253" s="107" t="s">
        <v>7</v>
      </c>
      <c r="D253" s="110">
        <v>1500</v>
      </c>
      <c r="E253" s="107">
        <v>11850</v>
      </c>
      <c r="F253" s="47" t="s">
        <v>90</v>
      </c>
      <c r="G253" s="15">
        <f t="shared" si="3"/>
        <v>7500</v>
      </c>
      <c r="H253" s="4">
        <v>6500</v>
      </c>
      <c r="I253" s="4">
        <v>1000</v>
      </c>
      <c r="J253" s="4">
        <v>1500</v>
      </c>
      <c r="K253" s="16">
        <v>9000</v>
      </c>
      <c r="L253" s="63" t="s">
        <v>90</v>
      </c>
      <c r="M253" s="80">
        <v>7500</v>
      </c>
      <c r="N253" s="80">
        <v>1500</v>
      </c>
      <c r="O253" s="81">
        <v>9000</v>
      </c>
    </row>
    <row r="254" spans="1:15" x14ac:dyDescent="0.25">
      <c r="A254" s="108"/>
      <c r="B254" s="114"/>
      <c r="C254" s="108"/>
      <c r="D254" s="111"/>
      <c r="E254" s="108"/>
      <c r="F254" s="11" t="s">
        <v>91</v>
      </c>
      <c r="G254" s="7">
        <f t="shared" si="3"/>
        <v>8750</v>
      </c>
      <c r="H254" s="6">
        <v>6000</v>
      </c>
      <c r="I254" s="6">
        <v>2750</v>
      </c>
      <c r="J254" s="6">
        <v>1750</v>
      </c>
      <c r="K254" s="10">
        <v>10500</v>
      </c>
      <c r="L254" s="63"/>
      <c r="M254" s="80"/>
      <c r="N254" s="80"/>
      <c r="O254" s="81"/>
    </row>
    <row r="255" spans="1:15" x14ac:dyDescent="0.25">
      <c r="A255" s="108"/>
      <c r="B255" s="114"/>
      <c r="C255" s="108"/>
      <c r="D255" s="111"/>
      <c r="E255" s="108"/>
      <c r="F255" s="11" t="s">
        <v>92</v>
      </c>
      <c r="G255" s="7">
        <f t="shared" si="3"/>
        <v>13200</v>
      </c>
      <c r="H255" s="6">
        <v>10000</v>
      </c>
      <c r="I255" s="6">
        <v>3200</v>
      </c>
      <c r="J255" s="6">
        <v>0</v>
      </c>
      <c r="K255" s="10">
        <v>13200</v>
      </c>
      <c r="L255" s="63"/>
      <c r="M255" s="80"/>
      <c r="N255" s="80"/>
      <c r="O255" s="81"/>
    </row>
    <row r="256" spans="1:15" x14ac:dyDescent="0.25">
      <c r="A256" s="108"/>
      <c r="B256" s="114"/>
      <c r="C256" s="108"/>
      <c r="D256" s="111"/>
      <c r="E256" s="108"/>
      <c r="F256" s="11" t="s">
        <v>96</v>
      </c>
      <c r="G256" s="7">
        <f t="shared" si="3"/>
        <v>15750</v>
      </c>
      <c r="H256" s="6">
        <v>14750</v>
      </c>
      <c r="I256" s="6">
        <v>1000</v>
      </c>
      <c r="J256" s="6">
        <v>3150</v>
      </c>
      <c r="K256" s="10">
        <v>18900</v>
      </c>
      <c r="L256" s="63"/>
      <c r="M256" s="80"/>
      <c r="N256" s="80"/>
      <c r="O256" s="81"/>
    </row>
    <row r="257" spans="1:15" x14ac:dyDescent="0.25">
      <c r="A257" s="108"/>
      <c r="B257" s="114"/>
      <c r="C257" s="108"/>
      <c r="D257" s="111"/>
      <c r="E257" s="108"/>
      <c r="F257" s="11" t="s">
        <v>95</v>
      </c>
      <c r="G257" s="7">
        <f t="shared" si="3"/>
        <v>19000</v>
      </c>
      <c r="H257" s="6">
        <v>14000</v>
      </c>
      <c r="I257" s="6">
        <v>5000</v>
      </c>
      <c r="J257" s="6">
        <v>0</v>
      </c>
      <c r="K257" s="10">
        <v>19000</v>
      </c>
      <c r="L257" s="63"/>
      <c r="M257" s="80"/>
      <c r="N257" s="80"/>
      <c r="O257" s="81"/>
    </row>
    <row r="258" spans="1:15" ht="13.5" thickBot="1" x14ac:dyDescent="0.3">
      <c r="A258" s="119"/>
      <c r="B258" s="121"/>
      <c r="C258" s="119"/>
      <c r="D258" s="120"/>
      <c r="E258" s="119"/>
      <c r="F258" s="46" t="s">
        <v>89</v>
      </c>
      <c r="G258" s="26">
        <f t="shared" si="3"/>
        <v>28000</v>
      </c>
      <c r="H258" s="2">
        <v>24000</v>
      </c>
      <c r="I258" s="2">
        <v>4000</v>
      </c>
      <c r="J258" s="2">
        <v>5600</v>
      </c>
      <c r="K258" s="27">
        <v>33600</v>
      </c>
      <c r="L258" s="63"/>
      <c r="M258" s="80"/>
      <c r="N258" s="80"/>
      <c r="O258" s="81"/>
    </row>
    <row r="259" spans="1:15" ht="12.75" customHeight="1" x14ac:dyDescent="0.25">
      <c r="A259" s="116">
        <v>51</v>
      </c>
      <c r="B259" s="118" t="s">
        <v>56</v>
      </c>
      <c r="C259" s="116" t="s">
        <v>7</v>
      </c>
      <c r="D259" s="117">
        <v>3000</v>
      </c>
      <c r="E259" s="140">
        <v>34650</v>
      </c>
      <c r="F259" s="50" t="s">
        <v>90</v>
      </c>
      <c r="G259" s="55">
        <v>24000</v>
      </c>
      <c r="H259" s="56"/>
      <c r="I259" s="56"/>
      <c r="J259" s="51">
        <v>4800</v>
      </c>
      <c r="K259" s="52">
        <v>28800</v>
      </c>
      <c r="L259" s="101" t="s">
        <v>90</v>
      </c>
      <c r="M259" s="82">
        <v>24000</v>
      </c>
      <c r="N259" s="82">
        <v>4800</v>
      </c>
      <c r="O259" s="84">
        <v>28800</v>
      </c>
    </row>
    <row r="260" spans="1:15" x14ac:dyDescent="0.25">
      <c r="A260" s="108"/>
      <c r="B260" s="114"/>
      <c r="C260" s="108"/>
      <c r="D260" s="111"/>
      <c r="E260" s="141"/>
      <c r="F260" s="57" t="s">
        <v>91</v>
      </c>
      <c r="G260" s="7">
        <v>22500</v>
      </c>
      <c r="H260" s="6">
        <v>21500</v>
      </c>
      <c r="I260" s="6">
        <v>2500</v>
      </c>
      <c r="J260" s="6">
        <v>4500</v>
      </c>
      <c r="K260" s="53">
        <v>27000</v>
      </c>
      <c r="L260" s="102"/>
      <c r="M260" s="80"/>
      <c r="N260" s="80"/>
      <c r="O260" s="81"/>
    </row>
    <row r="261" spans="1:15" x14ac:dyDescent="0.25">
      <c r="A261" s="108"/>
      <c r="B261" s="114"/>
      <c r="C261" s="108"/>
      <c r="D261" s="111"/>
      <c r="E261" s="141"/>
      <c r="F261" s="58" t="s">
        <v>92</v>
      </c>
      <c r="G261" s="15">
        <f t="shared" ref="G261:G322" si="5">H261+I261</f>
        <v>26400</v>
      </c>
      <c r="H261" s="4">
        <v>20000</v>
      </c>
      <c r="I261" s="4">
        <v>6400</v>
      </c>
      <c r="J261" s="4">
        <v>0</v>
      </c>
      <c r="K261" s="59">
        <v>26400</v>
      </c>
      <c r="L261" s="102"/>
      <c r="M261" s="80"/>
      <c r="N261" s="80"/>
      <c r="O261" s="81"/>
    </row>
    <row r="262" spans="1:15" x14ac:dyDescent="0.25">
      <c r="A262" s="108"/>
      <c r="B262" s="114"/>
      <c r="C262" s="108"/>
      <c r="D262" s="111"/>
      <c r="E262" s="141"/>
      <c r="F262" s="57" t="s">
        <v>96</v>
      </c>
      <c r="G262" s="7">
        <f t="shared" si="5"/>
        <v>33000</v>
      </c>
      <c r="H262" s="6">
        <v>31000</v>
      </c>
      <c r="I262" s="6">
        <v>2000</v>
      </c>
      <c r="J262" s="6">
        <v>6600</v>
      </c>
      <c r="K262" s="53">
        <v>39600</v>
      </c>
      <c r="L262" s="102"/>
      <c r="M262" s="80"/>
      <c r="N262" s="80"/>
      <c r="O262" s="81"/>
    </row>
    <row r="263" spans="1:15" x14ac:dyDescent="0.25">
      <c r="A263" s="108"/>
      <c r="B263" s="114"/>
      <c r="C263" s="108"/>
      <c r="D263" s="111"/>
      <c r="E263" s="141"/>
      <c r="F263" s="57" t="s">
        <v>95</v>
      </c>
      <c r="G263" s="7">
        <f t="shared" si="5"/>
        <v>33000</v>
      </c>
      <c r="H263" s="6">
        <v>25500</v>
      </c>
      <c r="I263" s="6">
        <v>7500</v>
      </c>
      <c r="J263" s="6">
        <v>0</v>
      </c>
      <c r="K263" s="53">
        <v>33000</v>
      </c>
      <c r="L263" s="102"/>
      <c r="M263" s="80"/>
      <c r="N263" s="80"/>
      <c r="O263" s="81"/>
    </row>
    <row r="264" spans="1:15" x14ac:dyDescent="0.25">
      <c r="A264" s="108"/>
      <c r="B264" s="114"/>
      <c r="C264" s="108"/>
      <c r="D264" s="111"/>
      <c r="E264" s="141"/>
      <c r="F264" s="57" t="s">
        <v>89</v>
      </c>
      <c r="G264" s="7">
        <f t="shared" si="5"/>
        <v>60200</v>
      </c>
      <c r="H264" s="6">
        <v>52200</v>
      </c>
      <c r="I264" s="6">
        <v>8000</v>
      </c>
      <c r="J264" s="6">
        <v>12040</v>
      </c>
      <c r="K264" s="53">
        <v>72240</v>
      </c>
      <c r="L264" s="102"/>
      <c r="M264" s="80"/>
      <c r="N264" s="80"/>
      <c r="O264" s="81"/>
    </row>
    <row r="265" spans="1:15" ht="13.5" thickBot="1" x14ac:dyDescent="0.3">
      <c r="A265" s="109"/>
      <c r="B265" s="115"/>
      <c r="C265" s="109"/>
      <c r="D265" s="112"/>
      <c r="E265" s="142"/>
      <c r="F265" s="60" t="s">
        <v>93</v>
      </c>
      <c r="G265" s="13">
        <f t="shared" si="5"/>
        <v>28750</v>
      </c>
      <c r="H265" s="12">
        <v>25300</v>
      </c>
      <c r="I265" s="12">
        <v>3450</v>
      </c>
      <c r="J265" s="12">
        <v>5750</v>
      </c>
      <c r="K265" s="54">
        <v>34500</v>
      </c>
      <c r="L265" s="103"/>
      <c r="M265" s="83"/>
      <c r="N265" s="83"/>
      <c r="O265" s="85"/>
    </row>
    <row r="266" spans="1:15" ht="12.75" customHeight="1" x14ac:dyDescent="0.25">
      <c r="A266" s="107">
        <v>52</v>
      </c>
      <c r="B266" s="113" t="s">
        <v>57</v>
      </c>
      <c r="C266" s="107" t="s">
        <v>7</v>
      </c>
      <c r="D266" s="110">
        <v>3000</v>
      </c>
      <c r="E266" s="107">
        <v>15750</v>
      </c>
      <c r="F266" s="47" t="s">
        <v>96</v>
      </c>
      <c r="G266" s="15">
        <f t="shared" si="5"/>
        <v>12000</v>
      </c>
      <c r="H266" s="4">
        <v>11000</v>
      </c>
      <c r="I266" s="4">
        <v>1000</v>
      </c>
      <c r="J266" s="4">
        <v>2400</v>
      </c>
      <c r="K266" s="16">
        <v>14400</v>
      </c>
      <c r="L266" s="63" t="s">
        <v>96</v>
      </c>
      <c r="M266" s="80">
        <v>12000</v>
      </c>
      <c r="N266" s="80">
        <v>2400</v>
      </c>
      <c r="O266" s="81">
        <v>14400</v>
      </c>
    </row>
    <row r="267" spans="1:15" x14ac:dyDescent="0.25">
      <c r="A267" s="108"/>
      <c r="B267" s="114"/>
      <c r="C267" s="108"/>
      <c r="D267" s="111"/>
      <c r="E267" s="108"/>
      <c r="F267" s="11" t="s">
        <v>91</v>
      </c>
      <c r="G267" s="7">
        <f t="shared" si="5"/>
        <v>12500</v>
      </c>
      <c r="H267" s="6">
        <v>10000</v>
      </c>
      <c r="I267" s="6">
        <v>2500</v>
      </c>
      <c r="J267" s="6">
        <v>2500</v>
      </c>
      <c r="K267" s="10">
        <v>15000</v>
      </c>
      <c r="L267" s="63"/>
      <c r="M267" s="80"/>
      <c r="N267" s="80"/>
      <c r="O267" s="81"/>
    </row>
    <row r="268" spans="1:15" x14ac:dyDescent="0.25">
      <c r="A268" s="108"/>
      <c r="B268" s="114"/>
      <c r="C268" s="108"/>
      <c r="D268" s="111"/>
      <c r="E268" s="108"/>
      <c r="F268" s="11" t="s">
        <v>92</v>
      </c>
      <c r="G268" s="7">
        <f t="shared" si="5"/>
        <v>12600</v>
      </c>
      <c r="H268" s="6">
        <v>10000</v>
      </c>
      <c r="I268" s="6">
        <v>2600</v>
      </c>
      <c r="J268" s="6">
        <v>0</v>
      </c>
      <c r="K268" s="10">
        <v>12600</v>
      </c>
      <c r="L268" s="63"/>
      <c r="M268" s="80"/>
      <c r="N268" s="80"/>
      <c r="O268" s="81"/>
    </row>
    <row r="269" spans="1:15" x14ac:dyDescent="0.25">
      <c r="A269" s="108"/>
      <c r="B269" s="114"/>
      <c r="C269" s="108"/>
      <c r="D269" s="111"/>
      <c r="E269" s="108"/>
      <c r="F269" s="11" t="s">
        <v>95</v>
      </c>
      <c r="G269" s="7">
        <f t="shared" si="5"/>
        <v>18000</v>
      </c>
      <c r="H269" s="6">
        <v>13500</v>
      </c>
      <c r="I269" s="6">
        <v>4500</v>
      </c>
      <c r="J269" s="6">
        <v>0</v>
      </c>
      <c r="K269" s="10">
        <v>18000</v>
      </c>
      <c r="L269" s="63"/>
      <c r="M269" s="80"/>
      <c r="N269" s="80"/>
      <c r="O269" s="81"/>
    </row>
    <row r="270" spans="1:15" ht="13.5" thickBot="1" x14ac:dyDescent="0.3">
      <c r="A270" s="119"/>
      <c r="B270" s="121"/>
      <c r="C270" s="119"/>
      <c r="D270" s="120"/>
      <c r="E270" s="119"/>
      <c r="F270" s="46" t="s">
        <v>89</v>
      </c>
      <c r="G270" s="26">
        <f t="shared" si="5"/>
        <v>36400</v>
      </c>
      <c r="H270" s="2">
        <v>32000</v>
      </c>
      <c r="I270" s="2">
        <v>4400</v>
      </c>
      <c r="J270" s="2">
        <v>7280</v>
      </c>
      <c r="K270" s="27">
        <v>43680</v>
      </c>
      <c r="L270" s="63"/>
      <c r="M270" s="80"/>
      <c r="N270" s="80"/>
      <c r="O270" s="81"/>
    </row>
    <row r="271" spans="1:15" ht="30" thickBot="1" x14ac:dyDescent="0.3">
      <c r="A271" s="34">
        <v>53</v>
      </c>
      <c r="B271" s="38" t="s">
        <v>58</v>
      </c>
      <c r="C271" s="34" t="s">
        <v>7</v>
      </c>
      <c r="D271" s="42">
        <v>200</v>
      </c>
      <c r="E271" s="34">
        <v>25200</v>
      </c>
      <c r="F271" s="48" t="s">
        <v>92</v>
      </c>
      <c r="G271" s="30">
        <f t="shared" si="5"/>
        <v>19600</v>
      </c>
      <c r="H271" s="29">
        <v>13000</v>
      </c>
      <c r="I271" s="29">
        <v>6600</v>
      </c>
      <c r="J271" s="29">
        <v>0</v>
      </c>
      <c r="K271" s="61">
        <v>19600</v>
      </c>
      <c r="L271" s="157" t="s">
        <v>102</v>
      </c>
      <c r="M271" s="158"/>
      <c r="N271" s="158"/>
      <c r="O271" s="159"/>
    </row>
    <row r="272" spans="1:15" ht="12.75" customHeight="1" x14ac:dyDescent="0.25">
      <c r="A272" s="107">
        <v>54</v>
      </c>
      <c r="B272" s="113" t="s">
        <v>59</v>
      </c>
      <c r="C272" s="107" t="s">
        <v>7</v>
      </c>
      <c r="D272" s="110">
        <v>50</v>
      </c>
      <c r="E272" s="138">
        <v>24727.5</v>
      </c>
      <c r="F272" s="47" t="s">
        <v>92</v>
      </c>
      <c r="G272" s="15">
        <f t="shared" si="5"/>
        <v>24750</v>
      </c>
      <c r="H272" s="4">
        <v>20000</v>
      </c>
      <c r="I272" s="4">
        <v>4750</v>
      </c>
      <c r="J272" s="4">
        <v>0</v>
      </c>
      <c r="K272" s="16">
        <v>24750</v>
      </c>
      <c r="L272" s="170" t="s">
        <v>102</v>
      </c>
      <c r="M272" s="161"/>
      <c r="N272" s="161"/>
      <c r="O272" s="162"/>
    </row>
    <row r="273" spans="1:15" x14ac:dyDescent="0.25">
      <c r="A273" s="108"/>
      <c r="B273" s="114"/>
      <c r="C273" s="108"/>
      <c r="D273" s="111"/>
      <c r="E273" s="136"/>
      <c r="F273" s="11" t="s">
        <v>90</v>
      </c>
      <c r="G273" s="7">
        <f t="shared" si="5"/>
        <v>25750</v>
      </c>
      <c r="H273" s="6">
        <v>22750</v>
      </c>
      <c r="I273" s="6">
        <v>3000</v>
      </c>
      <c r="J273" s="6">
        <v>5150</v>
      </c>
      <c r="K273" s="10">
        <v>30900</v>
      </c>
      <c r="L273" s="160"/>
      <c r="M273" s="161"/>
      <c r="N273" s="161"/>
      <c r="O273" s="162"/>
    </row>
    <row r="274" spans="1:15" ht="12.75" customHeight="1" thickBot="1" x14ac:dyDescent="0.3">
      <c r="A274" s="119"/>
      <c r="B274" s="121"/>
      <c r="C274" s="119"/>
      <c r="D274" s="120"/>
      <c r="E274" s="139"/>
      <c r="F274" s="46" t="s">
        <v>96</v>
      </c>
      <c r="G274" s="26">
        <f t="shared" si="5"/>
        <v>31500</v>
      </c>
      <c r="H274" s="2">
        <v>29500</v>
      </c>
      <c r="I274" s="2">
        <v>2000</v>
      </c>
      <c r="J274" s="2">
        <v>6300</v>
      </c>
      <c r="K274" s="27">
        <v>37800</v>
      </c>
      <c r="L274" s="160"/>
      <c r="M274" s="161"/>
      <c r="N274" s="161"/>
      <c r="O274" s="162"/>
    </row>
    <row r="275" spans="1:15" ht="12.75" customHeight="1" x14ac:dyDescent="0.25">
      <c r="A275" s="116">
        <v>55</v>
      </c>
      <c r="B275" s="118" t="s">
        <v>60</v>
      </c>
      <c r="C275" s="116" t="s">
        <v>7</v>
      </c>
      <c r="D275" s="117">
        <v>100</v>
      </c>
      <c r="E275" s="116">
        <v>49455</v>
      </c>
      <c r="F275" s="44" t="s">
        <v>92</v>
      </c>
      <c r="G275" s="24">
        <f t="shared" si="5"/>
        <v>41900</v>
      </c>
      <c r="H275" s="23">
        <v>30000</v>
      </c>
      <c r="I275" s="23">
        <v>11900</v>
      </c>
      <c r="J275" s="23">
        <v>0</v>
      </c>
      <c r="K275" s="25">
        <v>41900</v>
      </c>
      <c r="L275" s="64" t="s">
        <v>92</v>
      </c>
      <c r="M275" s="82">
        <v>41900</v>
      </c>
      <c r="N275" s="82">
        <v>0</v>
      </c>
      <c r="O275" s="84">
        <v>41900</v>
      </c>
    </row>
    <row r="276" spans="1:15" x14ac:dyDescent="0.25">
      <c r="A276" s="108"/>
      <c r="B276" s="114"/>
      <c r="C276" s="108"/>
      <c r="D276" s="111"/>
      <c r="E276" s="108"/>
      <c r="F276" s="11" t="s">
        <v>90</v>
      </c>
      <c r="G276" s="7">
        <f t="shared" si="5"/>
        <v>51500</v>
      </c>
      <c r="H276" s="6">
        <v>46000</v>
      </c>
      <c r="I276" s="6">
        <v>5500</v>
      </c>
      <c r="J276" s="6">
        <v>10300</v>
      </c>
      <c r="K276" s="10">
        <v>61800</v>
      </c>
      <c r="L276" s="63"/>
      <c r="M276" s="80"/>
      <c r="N276" s="80"/>
      <c r="O276" s="81"/>
    </row>
    <row r="277" spans="1:15" x14ac:dyDescent="0.25">
      <c r="A277" s="108"/>
      <c r="B277" s="114"/>
      <c r="C277" s="108"/>
      <c r="D277" s="111"/>
      <c r="E277" s="108"/>
      <c r="F277" s="11" t="s">
        <v>96</v>
      </c>
      <c r="G277" s="7">
        <f t="shared" si="5"/>
        <v>63000</v>
      </c>
      <c r="H277" s="6">
        <v>59000</v>
      </c>
      <c r="I277" s="6">
        <v>4000</v>
      </c>
      <c r="J277" s="6">
        <v>12600</v>
      </c>
      <c r="K277" s="10">
        <v>75600</v>
      </c>
      <c r="L277" s="63"/>
      <c r="M277" s="80"/>
      <c r="N277" s="80"/>
      <c r="O277" s="81"/>
    </row>
    <row r="278" spans="1:15" ht="13.5" thickBot="1" x14ac:dyDescent="0.3">
      <c r="A278" s="109"/>
      <c r="B278" s="115"/>
      <c r="C278" s="109"/>
      <c r="D278" s="112"/>
      <c r="E278" s="109"/>
      <c r="F278" s="45" t="s">
        <v>89</v>
      </c>
      <c r="G278" s="13">
        <f t="shared" si="5"/>
        <v>93000</v>
      </c>
      <c r="H278" s="12">
        <v>80000</v>
      </c>
      <c r="I278" s="12">
        <v>13000</v>
      </c>
      <c r="J278" s="12">
        <v>18600</v>
      </c>
      <c r="K278" s="14">
        <v>111600</v>
      </c>
      <c r="L278" s="65"/>
      <c r="M278" s="83"/>
      <c r="N278" s="83"/>
      <c r="O278" s="85"/>
    </row>
    <row r="279" spans="1:15" ht="12.75" customHeight="1" x14ac:dyDescent="0.25">
      <c r="A279" s="107">
        <v>56</v>
      </c>
      <c r="B279" s="113" t="s">
        <v>61</v>
      </c>
      <c r="C279" s="107" t="s">
        <v>7</v>
      </c>
      <c r="D279" s="110">
        <v>5000</v>
      </c>
      <c r="E279" s="107">
        <v>42000</v>
      </c>
      <c r="F279" s="47" t="s">
        <v>90</v>
      </c>
      <c r="G279" s="15">
        <f t="shared" si="5"/>
        <v>25000</v>
      </c>
      <c r="H279" s="4">
        <v>22000</v>
      </c>
      <c r="I279" s="4">
        <v>3000</v>
      </c>
      <c r="J279" s="4">
        <v>5000</v>
      </c>
      <c r="K279" s="16">
        <v>30000</v>
      </c>
      <c r="L279" s="63" t="s">
        <v>90</v>
      </c>
      <c r="M279" s="80">
        <v>25000</v>
      </c>
      <c r="N279" s="80">
        <v>5000</v>
      </c>
      <c r="O279" s="81">
        <v>30000</v>
      </c>
    </row>
    <row r="280" spans="1:15" x14ac:dyDescent="0.25">
      <c r="A280" s="108"/>
      <c r="B280" s="114"/>
      <c r="C280" s="108"/>
      <c r="D280" s="111"/>
      <c r="E280" s="108"/>
      <c r="F280" s="11" t="s">
        <v>91</v>
      </c>
      <c r="G280" s="7">
        <f t="shared" si="5"/>
        <v>29500</v>
      </c>
      <c r="H280" s="6">
        <v>25000</v>
      </c>
      <c r="I280" s="6">
        <v>4500</v>
      </c>
      <c r="J280" s="6">
        <v>5900</v>
      </c>
      <c r="K280" s="10">
        <v>35400</v>
      </c>
      <c r="L280" s="63"/>
      <c r="M280" s="80"/>
      <c r="N280" s="80"/>
      <c r="O280" s="81"/>
    </row>
    <row r="281" spans="1:15" x14ac:dyDescent="0.25">
      <c r="A281" s="108"/>
      <c r="B281" s="114"/>
      <c r="C281" s="108"/>
      <c r="D281" s="111"/>
      <c r="E281" s="108"/>
      <c r="F281" s="11" t="s">
        <v>95</v>
      </c>
      <c r="G281" s="7">
        <f t="shared" si="5"/>
        <v>42000</v>
      </c>
      <c r="H281" s="6">
        <v>33500</v>
      </c>
      <c r="I281" s="6">
        <v>8500</v>
      </c>
      <c r="J281" s="6">
        <v>0</v>
      </c>
      <c r="K281" s="10">
        <v>42000</v>
      </c>
      <c r="L281" s="63"/>
      <c r="M281" s="80"/>
      <c r="N281" s="80"/>
      <c r="O281" s="81"/>
    </row>
    <row r="282" spans="1:15" x14ac:dyDescent="0.25">
      <c r="A282" s="108"/>
      <c r="B282" s="114"/>
      <c r="C282" s="108"/>
      <c r="D282" s="111"/>
      <c r="E282" s="108"/>
      <c r="F282" s="11" t="s">
        <v>92</v>
      </c>
      <c r="G282" s="7">
        <f t="shared" si="5"/>
        <v>49500</v>
      </c>
      <c r="H282" s="6">
        <v>40000</v>
      </c>
      <c r="I282" s="6">
        <v>9500</v>
      </c>
      <c r="J282" s="6">
        <v>0</v>
      </c>
      <c r="K282" s="10">
        <v>49500</v>
      </c>
      <c r="L282" s="63"/>
      <c r="M282" s="80"/>
      <c r="N282" s="80"/>
      <c r="O282" s="81"/>
    </row>
    <row r="283" spans="1:15" x14ac:dyDescent="0.25">
      <c r="A283" s="108"/>
      <c r="B283" s="114"/>
      <c r="C283" s="108"/>
      <c r="D283" s="111"/>
      <c r="E283" s="108"/>
      <c r="F283" s="11" t="s">
        <v>89</v>
      </c>
      <c r="G283" s="7">
        <f t="shared" si="5"/>
        <v>62000</v>
      </c>
      <c r="H283" s="6">
        <v>52000</v>
      </c>
      <c r="I283" s="6">
        <v>10000</v>
      </c>
      <c r="J283" s="6">
        <v>12400</v>
      </c>
      <c r="K283" s="10">
        <v>74400</v>
      </c>
      <c r="L283" s="63"/>
      <c r="M283" s="80"/>
      <c r="N283" s="80"/>
      <c r="O283" s="81"/>
    </row>
    <row r="284" spans="1:15" ht="13.5" thickBot="1" x14ac:dyDescent="0.3">
      <c r="A284" s="119"/>
      <c r="B284" s="121"/>
      <c r="C284" s="119"/>
      <c r="D284" s="120"/>
      <c r="E284" s="119"/>
      <c r="F284" s="46" t="s">
        <v>96</v>
      </c>
      <c r="G284" s="26">
        <f t="shared" si="5"/>
        <v>85000</v>
      </c>
      <c r="H284" s="2">
        <v>80000</v>
      </c>
      <c r="I284" s="2">
        <v>5000</v>
      </c>
      <c r="J284" s="2">
        <v>17000</v>
      </c>
      <c r="K284" s="27">
        <v>102000</v>
      </c>
      <c r="L284" s="63"/>
      <c r="M284" s="80"/>
      <c r="N284" s="80"/>
      <c r="O284" s="81"/>
    </row>
    <row r="285" spans="1:15" x14ac:dyDescent="0.25">
      <c r="A285" s="116">
        <v>57</v>
      </c>
      <c r="B285" s="118" t="s">
        <v>62</v>
      </c>
      <c r="C285" s="116" t="s">
        <v>7</v>
      </c>
      <c r="D285" s="117">
        <v>1000</v>
      </c>
      <c r="E285" s="116">
        <v>8400</v>
      </c>
      <c r="F285" s="44" t="s">
        <v>91</v>
      </c>
      <c r="G285" s="24">
        <f t="shared" si="5"/>
        <v>6625</v>
      </c>
      <c r="H285" s="23">
        <v>5000</v>
      </c>
      <c r="I285" s="23">
        <v>1625</v>
      </c>
      <c r="J285" s="23">
        <v>1325</v>
      </c>
      <c r="K285" s="25">
        <v>7950</v>
      </c>
      <c r="L285" s="64" t="s">
        <v>91</v>
      </c>
      <c r="M285" s="82">
        <v>6625</v>
      </c>
      <c r="N285" s="82">
        <v>1325</v>
      </c>
      <c r="O285" s="84">
        <v>7950</v>
      </c>
    </row>
    <row r="286" spans="1:15" x14ac:dyDescent="0.25">
      <c r="A286" s="108"/>
      <c r="B286" s="114"/>
      <c r="C286" s="108"/>
      <c r="D286" s="111"/>
      <c r="E286" s="108"/>
      <c r="F286" s="11" t="s">
        <v>92</v>
      </c>
      <c r="G286" s="7">
        <f t="shared" si="5"/>
        <v>12000</v>
      </c>
      <c r="H286" s="6">
        <v>10000</v>
      </c>
      <c r="I286" s="6">
        <v>2000</v>
      </c>
      <c r="J286" s="6">
        <v>0</v>
      </c>
      <c r="K286" s="10">
        <v>12000</v>
      </c>
      <c r="L286" s="63"/>
      <c r="M286" s="80"/>
      <c r="N286" s="80"/>
      <c r="O286" s="81"/>
    </row>
    <row r="287" spans="1:15" x14ac:dyDescent="0.25">
      <c r="A287" s="108"/>
      <c r="B287" s="114"/>
      <c r="C287" s="108"/>
      <c r="D287" s="111"/>
      <c r="E287" s="108"/>
      <c r="F287" s="11" t="s">
        <v>95</v>
      </c>
      <c r="G287" s="7">
        <f t="shared" si="5"/>
        <v>13000</v>
      </c>
      <c r="H287" s="6">
        <v>10500</v>
      </c>
      <c r="I287" s="6">
        <v>2500</v>
      </c>
      <c r="J287" s="6">
        <v>0</v>
      </c>
      <c r="K287" s="10">
        <v>13000</v>
      </c>
      <c r="L287" s="63"/>
      <c r="M287" s="80"/>
      <c r="N287" s="80"/>
      <c r="O287" s="81"/>
    </row>
    <row r="288" spans="1:15" x14ac:dyDescent="0.25">
      <c r="A288" s="108"/>
      <c r="B288" s="114"/>
      <c r="C288" s="108"/>
      <c r="D288" s="111"/>
      <c r="E288" s="108"/>
      <c r="F288" s="11" t="s">
        <v>96</v>
      </c>
      <c r="G288" s="7">
        <f t="shared" si="5"/>
        <v>17000</v>
      </c>
      <c r="H288" s="6">
        <v>16000</v>
      </c>
      <c r="I288" s="6">
        <v>1000</v>
      </c>
      <c r="J288" s="6">
        <v>3400</v>
      </c>
      <c r="K288" s="10">
        <v>20400</v>
      </c>
      <c r="L288" s="63"/>
      <c r="M288" s="80"/>
      <c r="N288" s="80"/>
      <c r="O288" s="81"/>
    </row>
    <row r="289" spans="1:15" ht="13.5" thickBot="1" x14ac:dyDescent="0.3">
      <c r="A289" s="109"/>
      <c r="B289" s="115"/>
      <c r="C289" s="109"/>
      <c r="D289" s="112"/>
      <c r="E289" s="109"/>
      <c r="F289" s="45" t="s">
        <v>89</v>
      </c>
      <c r="G289" s="13">
        <f t="shared" si="5"/>
        <v>33000</v>
      </c>
      <c r="H289" s="12">
        <v>29500</v>
      </c>
      <c r="I289" s="12">
        <v>3500</v>
      </c>
      <c r="J289" s="12">
        <v>6600</v>
      </c>
      <c r="K289" s="14">
        <v>39600</v>
      </c>
      <c r="L289" s="65"/>
      <c r="M289" s="83"/>
      <c r="N289" s="83"/>
      <c r="O289" s="85"/>
    </row>
    <row r="290" spans="1:15" ht="12.75" customHeight="1" x14ac:dyDescent="0.25">
      <c r="A290" s="107">
        <v>58</v>
      </c>
      <c r="B290" s="113" t="s">
        <v>63</v>
      </c>
      <c r="C290" s="107" t="s">
        <v>7</v>
      </c>
      <c r="D290" s="110">
        <v>1000</v>
      </c>
      <c r="E290" s="107">
        <v>8400</v>
      </c>
      <c r="F290" s="47" t="s">
        <v>91</v>
      </c>
      <c r="G290" s="15">
        <f t="shared" si="5"/>
        <v>6625</v>
      </c>
      <c r="H290" s="4">
        <v>5000</v>
      </c>
      <c r="I290" s="4">
        <v>1625</v>
      </c>
      <c r="J290" s="4">
        <v>1325</v>
      </c>
      <c r="K290" s="16">
        <v>7950</v>
      </c>
      <c r="L290" s="63" t="s">
        <v>91</v>
      </c>
      <c r="M290" s="80">
        <v>6625</v>
      </c>
      <c r="N290" s="80">
        <v>1325</v>
      </c>
      <c r="O290" s="81">
        <v>7950</v>
      </c>
    </row>
    <row r="291" spans="1:15" x14ac:dyDescent="0.25">
      <c r="A291" s="108"/>
      <c r="B291" s="114"/>
      <c r="C291" s="108"/>
      <c r="D291" s="111"/>
      <c r="E291" s="108"/>
      <c r="F291" s="11" t="s">
        <v>92</v>
      </c>
      <c r="G291" s="7">
        <f t="shared" si="5"/>
        <v>12000</v>
      </c>
      <c r="H291" s="6">
        <v>10000</v>
      </c>
      <c r="I291" s="6">
        <v>2000</v>
      </c>
      <c r="J291" s="6">
        <v>0</v>
      </c>
      <c r="K291" s="10">
        <v>12000</v>
      </c>
      <c r="L291" s="63"/>
      <c r="M291" s="80"/>
      <c r="N291" s="80"/>
      <c r="O291" s="81"/>
    </row>
    <row r="292" spans="1:15" x14ac:dyDescent="0.25">
      <c r="A292" s="108"/>
      <c r="B292" s="114"/>
      <c r="C292" s="108"/>
      <c r="D292" s="111"/>
      <c r="E292" s="108"/>
      <c r="F292" s="11" t="s">
        <v>95</v>
      </c>
      <c r="G292" s="7">
        <f t="shared" si="5"/>
        <v>13000</v>
      </c>
      <c r="H292" s="6">
        <v>10500</v>
      </c>
      <c r="I292" s="6">
        <v>2500</v>
      </c>
      <c r="J292" s="6">
        <v>0</v>
      </c>
      <c r="K292" s="10">
        <v>13000</v>
      </c>
      <c r="L292" s="63"/>
      <c r="M292" s="80"/>
      <c r="N292" s="80"/>
      <c r="O292" s="81"/>
    </row>
    <row r="293" spans="1:15" x14ac:dyDescent="0.25">
      <c r="A293" s="108"/>
      <c r="B293" s="114"/>
      <c r="C293" s="108"/>
      <c r="D293" s="111"/>
      <c r="E293" s="108"/>
      <c r="F293" s="11" t="s">
        <v>96</v>
      </c>
      <c r="G293" s="7">
        <f t="shared" si="5"/>
        <v>17000</v>
      </c>
      <c r="H293" s="6">
        <v>16000</v>
      </c>
      <c r="I293" s="6">
        <v>1000</v>
      </c>
      <c r="J293" s="6">
        <v>3400</v>
      </c>
      <c r="K293" s="10">
        <v>20400</v>
      </c>
      <c r="L293" s="63"/>
      <c r="M293" s="80"/>
      <c r="N293" s="80"/>
      <c r="O293" s="81"/>
    </row>
    <row r="294" spans="1:15" ht="13.5" thickBot="1" x14ac:dyDescent="0.3">
      <c r="A294" s="119"/>
      <c r="B294" s="121"/>
      <c r="C294" s="119"/>
      <c r="D294" s="120"/>
      <c r="E294" s="119"/>
      <c r="F294" s="46" t="s">
        <v>89</v>
      </c>
      <c r="G294" s="26">
        <f t="shared" si="5"/>
        <v>33000</v>
      </c>
      <c r="H294" s="2">
        <v>29500</v>
      </c>
      <c r="I294" s="2">
        <v>3500</v>
      </c>
      <c r="J294" s="2">
        <v>6600</v>
      </c>
      <c r="K294" s="27">
        <v>39600</v>
      </c>
      <c r="L294" s="63"/>
      <c r="M294" s="80"/>
      <c r="N294" s="80"/>
      <c r="O294" s="81"/>
    </row>
    <row r="295" spans="1:15" ht="12.75" customHeight="1" x14ac:dyDescent="0.25">
      <c r="A295" s="116">
        <v>59</v>
      </c>
      <c r="B295" s="118" t="s">
        <v>64</v>
      </c>
      <c r="C295" s="116" t="s">
        <v>7</v>
      </c>
      <c r="D295" s="117">
        <v>1000</v>
      </c>
      <c r="E295" s="116">
        <v>8400</v>
      </c>
      <c r="F295" s="44" t="s">
        <v>91</v>
      </c>
      <c r="G295" s="24">
        <f t="shared" si="5"/>
        <v>6625</v>
      </c>
      <c r="H295" s="23">
        <v>5000</v>
      </c>
      <c r="I295" s="23">
        <v>1625</v>
      </c>
      <c r="J295" s="23">
        <v>1325</v>
      </c>
      <c r="K295" s="25">
        <v>7950</v>
      </c>
      <c r="L295" s="64" t="s">
        <v>91</v>
      </c>
      <c r="M295" s="82">
        <v>6625</v>
      </c>
      <c r="N295" s="82">
        <v>1325</v>
      </c>
      <c r="O295" s="84">
        <v>7950</v>
      </c>
    </row>
    <row r="296" spans="1:15" x14ac:dyDescent="0.25">
      <c r="A296" s="108"/>
      <c r="B296" s="114"/>
      <c r="C296" s="108"/>
      <c r="D296" s="111"/>
      <c r="E296" s="108"/>
      <c r="F296" s="11" t="s">
        <v>92</v>
      </c>
      <c r="G296" s="7">
        <f t="shared" si="5"/>
        <v>12000</v>
      </c>
      <c r="H296" s="6">
        <v>10000</v>
      </c>
      <c r="I296" s="6">
        <v>2000</v>
      </c>
      <c r="J296" s="6">
        <v>0</v>
      </c>
      <c r="K296" s="10">
        <v>12000</v>
      </c>
      <c r="L296" s="63"/>
      <c r="M296" s="80"/>
      <c r="N296" s="80"/>
      <c r="O296" s="81"/>
    </row>
    <row r="297" spans="1:15" x14ac:dyDescent="0.25">
      <c r="A297" s="108"/>
      <c r="B297" s="114"/>
      <c r="C297" s="108"/>
      <c r="D297" s="111"/>
      <c r="E297" s="108"/>
      <c r="F297" s="11" t="s">
        <v>95</v>
      </c>
      <c r="G297" s="7">
        <f t="shared" si="5"/>
        <v>13000</v>
      </c>
      <c r="H297" s="6">
        <v>10500</v>
      </c>
      <c r="I297" s="6">
        <v>2500</v>
      </c>
      <c r="J297" s="6">
        <v>0</v>
      </c>
      <c r="K297" s="10">
        <v>13000</v>
      </c>
      <c r="L297" s="63"/>
      <c r="M297" s="80"/>
      <c r="N297" s="80"/>
      <c r="O297" s="81"/>
    </row>
    <row r="298" spans="1:15" ht="13.5" thickBot="1" x14ac:dyDescent="0.3">
      <c r="A298" s="109"/>
      <c r="B298" s="115"/>
      <c r="C298" s="109"/>
      <c r="D298" s="112"/>
      <c r="E298" s="109"/>
      <c r="F298" s="45" t="s">
        <v>96</v>
      </c>
      <c r="G298" s="13">
        <f t="shared" si="5"/>
        <v>17000</v>
      </c>
      <c r="H298" s="12">
        <v>16000</v>
      </c>
      <c r="I298" s="12">
        <v>1000</v>
      </c>
      <c r="J298" s="12">
        <v>3400</v>
      </c>
      <c r="K298" s="14">
        <v>20400</v>
      </c>
      <c r="L298" s="65"/>
      <c r="M298" s="83"/>
      <c r="N298" s="83"/>
      <c r="O298" s="85"/>
    </row>
    <row r="299" spans="1:15" x14ac:dyDescent="0.25">
      <c r="A299" s="107">
        <v>60</v>
      </c>
      <c r="B299" s="113" t="s">
        <v>65</v>
      </c>
      <c r="C299" s="107" t="s">
        <v>7</v>
      </c>
      <c r="D299" s="110">
        <v>1000</v>
      </c>
      <c r="E299" s="107">
        <v>8400</v>
      </c>
      <c r="F299" s="47" t="s">
        <v>91</v>
      </c>
      <c r="G299" s="15">
        <f t="shared" si="5"/>
        <v>6625</v>
      </c>
      <c r="H299" s="4">
        <v>5000</v>
      </c>
      <c r="I299" s="4">
        <v>1625</v>
      </c>
      <c r="J299" s="4">
        <v>1325</v>
      </c>
      <c r="K299" s="16">
        <v>7950</v>
      </c>
      <c r="L299" s="63" t="s">
        <v>91</v>
      </c>
      <c r="M299" s="80">
        <v>6625</v>
      </c>
      <c r="N299" s="80">
        <v>1325</v>
      </c>
      <c r="O299" s="81">
        <v>7950</v>
      </c>
    </row>
    <row r="300" spans="1:15" x14ac:dyDescent="0.25">
      <c r="A300" s="108"/>
      <c r="B300" s="114"/>
      <c r="C300" s="108"/>
      <c r="D300" s="111"/>
      <c r="E300" s="108"/>
      <c r="F300" s="11" t="s">
        <v>92</v>
      </c>
      <c r="G300" s="7">
        <f t="shared" si="5"/>
        <v>12000</v>
      </c>
      <c r="H300" s="6">
        <v>10000</v>
      </c>
      <c r="I300" s="6">
        <v>2000</v>
      </c>
      <c r="J300" s="6">
        <v>0</v>
      </c>
      <c r="K300" s="10">
        <v>12000</v>
      </c>
      <c r="L300" s="63"/>
      <c r="M300" s="80"/>
      <c r="N300" s="80"/>
      <c r="O300" s="81"/>
    </row>
    <row r="301" spans="1:15" x14ac:dyDescent="0.25">
      <c r="A301" s="108"/>
      <c r="B301" s="114"/>
      <c r="C301" s="108"/>
      <c r="D301" s="111"/>
      <c r="E301" s="108"/>
      <c r="F301" s="11" t="s">
        <v>95</v>
      </c>
      <c r="G301" s="7">
        <f t="shared" si="5"/>
        <v>13000</v>
      </c>
      <c r="H301" s="6">
        <v>10500</v>
      </c>
      <c r="I301" s="6">
        <v>2500</v>
      </c>
      <c r="J301" s="6">
        <v>0</v>
      </c>
      <c r="K301" s="10">
        <v>13000</v>
      </c>
      <c r="L301" s="63"/>
      <c r="M301" s="80"/>
      <c r="N301" s="80"/>
      <c r="O301" s="81"/>
    </row>
    <row r="302" spans="1:15" ht="13.5" thickBot="1" x14ac:dyDescent="0.3">
      <c r="A302" s="119"/>
      <c r="B302" s="121"/>
      <c r="C302" s="119"/>
      <c r="D302" s="120"/>
      <c r="E302" s="119"/>
      <c r="F302" s="46" t="s">
        <v>96</v>
      </c>
      <c r="G302" s="26">
        <f t="shared" si="5"/>
        <v>17000</v>
      </c>
      <c r="H302" s="2">
        <v>16000</v>
      </c>
      <c r="I302" s="2">
        <v>1000</v>
      </c>
      <c r="J302" s="2">
        <v>3400</v>
      </c>
      <c r="K302" s="27">
        <v>20400</v>
      </c>
      <c r="L302" s="63"/>
      <c r="M302" s="80"/>
      <c r="N302" s="80"/>
      <c r="O302" s="81"/>
    </row>
    <row r="303" spans="1:15" x14ac:dyDescent="0.25">
      <c r="A303" s="116">
        <v>61</v>
      </c>
      <c r="B303" s="118" t="s">
        <v>66</v>
      </c>
      <c r="C303" s="116" t="s">
        <v>7</v>
      </c>
      <c r="D303" s="117">
        <v>1000</v>
      </c>
      <c r="E303" s="116">
        <v>8400</v>
      </c>
      <c r="F303" s="44" t="s">
        <v>91</v>
      </c>
      <c r="G303" s="24">
        <f t="shared" si="5"/>
        <v>6625</v>
      </c>
      <c r="H303" s="23">
        <v>5000</v>
      </c>
      <c r="I303" s="23">
        <v>1625</v>
      </c>
      <c r="J303" s="23">
        <v>1325</v>
      </c>
      <c r="K303" s="25">
        <v>7950</v>
      </c>
      <c r="L303" s="64" t="s">
        <v>91</v>
      </c>
      <c r="M303" s="82">
        <v>6625</v>
      </c>
      <c r="N303" s="82">
        <v>1325</v>
      </c>
      <c r="O303" s="84">
        <v>7950</v>
      </c>
    </row>
    <row r="304" spans="1:15" x14ac:dyDescent="0.25">
      <c r="A304" s="108"/>
      <c r="B304" s="114"/>
      <c r="C304" s="108"/>
      <c r="D304" s="111"/>
      <c r="E304" s="108"/>
      <c r="F304" s="11" t="s">
        <v>92</v>
      </c>
      <c r="G304" s="7">
        <f t="shared" si="5"/>
        <v>12000</v>
      </c>
      <c r="H304" s="6">
        <v>10000</v>
      </c>
      <c r="I304" s="6">
        <v>2000</v>
      </c>
      <c r="J304" s="6">
        <v>0</v>
      </c>
      <c r="K304" s="10">
        <v>12000</v>
      </c>
      <c r="L304" s="63"/>
      <c r="M304" s="80"/>
      <c r="N304" s="80"/>
      <c r="O304" s="81"/>
    </row>
    <row r="305" spans="1:15" x14ac:dyDescent="0.25">
      <c r="A305" s="108"/>
      <c r="B305" s="114"/>
      <c r="C305" s="108"/>
      <c r="D305" s="111"/>
      <c r="E305" s="108"/>
      <c r="F305" s="11" t="s">
        <v>95</v>
      </c>
      <c r="G305" s="7">
        <f t="shared" si="5"/>
        <v>13000</v>
      </c>
      <c r="H305" s="6">
        <v>10500</v>
      </c>
      <c r="I305" s="6">
        <v>2500</v>
      </c>
      <c r="J305" s="6">
        <v>0</v>
      </c>
      <c r="K305" s="10">
        <v>13000</v>
      </c>
      <c r="L305" s="63"/>
      <c r="M305" s="80"/>
      <c r="N305" s="80"/>
      <c r="O305" s="81"/>
    </row>
    <row r="306" spans="1:15" ht="13.5" thickBot="1" x14ac:dyDescent="0.3">
      <c r="A306" s="109"/>
      <c r="B306" s="115"/>
      <c r="C306" s="109"/>
      <c r="D306" s="112"/>
      <c r="E306" s="109"/>
      <c r="F306" s="45" t="s">
        <v>96</v>
      </c>
      <c r="G306" s="13">
        <f t="shared" si="5"/>
        <v>17000</v>
      </c>
      <c r="H306" s="12">
        <v>16000</v>
      </c>
      <c r="I306" s="12">
        <v>1000</v>
      </c>
      <c r="J306" s="12">
        <v>3400</v>
      </c>
      <c r="K306" s="14">
        <v>20400</v>
      </c>
      <c r="L306" s="65"/>
      <c r="M306" s="83"/>
      <c r="N306" s="83"/>
      <c r="O306" s="85"/>
    </row>
    <row r="307" spans="1:15" ht="30" thickBot="1" x14ac:dyDescent="0.3">
      <c r="A307" s="35">
        <v>62</v>
      </c>
      <c r="B307" s="39" t="s">
        <v>67</v>
      </c>
      <c r="C307" s="35" t="s">
        <v>7</v>
      </c>
      <c r="D307" s="43">
        <v>100</v>
      </c>
      <c r="E307" s="33">
        <v>420</v>
      </c>
      <c r="F307" s="49" t="s">
        <v>96</v>
      </c>
      <c r="G307" s="28">
        <f t="shared" si="5"/>
        <v>1000</v>
      </c>
      <c r="H307" s="3">
        <v>900</v>
      </c>
      <c r="I307" s="3">
        <v>100</v>
      </c>
      <c r="J307" s="3">
        <v>200</v>
      </c>
      <c r="K307" s="31">
        <v>1200</v>
      </c>
      <c r="L307" s="160" t="s">
        <v>102</v>
      </c>
      <c r="M307" s="161"/>
      <c r="N307" s="161"/>
      <c r="O307" s="162"/>
    </row>
    <row r="308" spans="1:15" x14ac:dyDescent="0.25">
      <c r="A308" s="116">
        <v>63</v>
      </c>
      <c r="B308" s="118" t="s">
        <v>68</v>
      </c>
      <c r="C308" s="116" t="s">
        <v>7</v>
      </c>
      <c r="D308" s="117">
        <v>1000</v>
      </c>
      <c r="E308" s="135">
        <v>5250</v>
      </c>
      <c r="F308" s="44" t="s">
        <v>96</v>
      </c>
      <c r="G308" s="24">
        <f t="shared" si="5"/>
        <v>4800</v>
      </c>
      <c r="H308" s="23">
        <v>4500</v>
      </c>
      <c r="I308" s="23">
        <v>300</v>
      </c>
      <c r="J308" s="23">
        <v>960</v>
      </c>
      <c r="K308" s="25">
        <v>5760</v>
      </c>
      <c r="L308" s="171" t="s">
        <v>102</v>
      </c>
      <c r="M308" s="172"/>
      <c r="N308" s="172"/>
      <c r="O308" s="173"/>
    </row>
    <row r="309" spans="1:15" x14ac:dyDescent="0.25">
      <c r="A309" s="108"/>
      <c r="B309" s="114"/>
      <c r="C309" s="108"/>
      <c r="D309" s="111"/>
      <c r="E309" s="136"/>
      <c r="F309" s="11" t="s">
        <v>92</v>
      </c>
      <c r="G309" s="7">
        <f t="shared" si="5"/>
        <v>5900</v>
      </c>
      <c r="H309" s="6">
        <v>5000</v>
      </c>
      <c r="I309" s="6">
        <v>900</v>
      </c>
      <c r="J309" s="6">
        <v>0</v>
      </c>
      <c r="K309" s="10">
        <v>5900</v>
      </c>
      <c r="L309" s="160"/>
      <c r="M309" s="161"/>
      <c r="N309" s="161"/>
      <c r="O309" s="162"/>
    </row>
    <row r="310" spans="1:15" x14ac:dyDescent="0.25">
      <c r="A310" s="108"/>
      <c r="B310" s="114"/>
      <c r="C310" s="108"/>
      <c r="D310" s="111"/>
      <c r="E310" s="136"/>
      <c r="F310" s="11" t="s">
        <v>95</v>
      </c>
      <c r="G310" s="7">
        <f t="shared" si="5"/>
        <v>6000</v>
      </c>
      <c r="H310" s="6">
        <v>5000</v>
      </c>
      <c r="I310" s="6">
        <v>1000</v>
      </c>
      <c r="J310" s="6">
        <v>0</v>
      </c>
      <c r="K310" s="10">
        <v>6000</v>
      </c>
      <c r="L310" s="160"/>
      <c r="M310" s="161"/>
      <c r="N310" s="161"/>
      <c r="O310" s="162"/>
    </row>
    <row r="311" spans="1:15" ht="13.5" thickBot="1" x14ac:dyDescent="0.3">
      <c r="A311" s="109"/>
      <c r="B311" s="115"/>
      <c r="C311" s="109"/>
      <c r="D311" s="112"/>
      <c r="E311" s="137"/>
      <c r="F311" s="45" t="s">
        <v>91</v>
      </c>
      <c r="G311" s="13">
        <f t="shared" si="5"/>
        <v>6625</v>
      </c>
      <c r="H311" s="12">
        <v>5000</v>
      </c>
      <c r="I311" s="12">
        <v>1625</v>
      </c>
      <c r="J311" s="12">
        <v>1325</v>
      </c>
      <c r="K311" s="14">
        <v>7950</v>
      </c>
      <c r="L311" s="167"/>
      <c r="M311" s="168"/>
      <c r="N311" s="168"/>
      <c r="O311" s="169"/>
    </row>
    <row r="312" spans="1:15" ht="12.75" customHeight="1" x14ac:dyDescent="0.25">
      <c r="A312" s="107">
        <v>64</v>
      </c>
      <c r="B312" s="113" t="s">
        <v>69</v>
      </c>
      <c r="C312" s="107" t="s">
        <v>7</v>
      </c>
      <c r="D312" s="110">
        <v>5000</v>
      </c>
      <c r="E312" s="107">
        <v>57750</v>
      </c>
      <c r="F312" s="47" t="s">
        <v>92</v>
      </c>
      <c r="G312" s="15">
        <f t="shared" si="5"/>
        <v>44450</v>
      </c>
      <c r="H312" s="4">
        <v>30000</v>
      </c>
      <c r="I312" s="4">
        <v>14450</v>
      </c>
      <c r="J312" s="4">
        <v>0</v>
      </c>
      <c r="K312" s="16">
        <v>44450</v>
      </c>
      <c r="L312" s="63" t="s">
        <v>92</v>
      </c>
      <c r="M312" s="80">
        <v>44450</v>
      </c>
      <c r="N312" s="80">
        <v>0</v>
      </c>
      <c r="O312" s="81">
        <v>44450</v>
      </c>
    </row>
    <row r="313" spans="1:15" x14ac:dyDescent="0.25">
      <c r="A313" s="108"/>
      <c r="B313" s="114"/>
      <c r="C313" s="108"/>
      <c r="D313" s="111"/>
      <c r="E313" s="108"/>
      <c r="F313" s="11" t="s">
        <v>93</v>
      </c>
      <c r="G313" s="7">
        <f t="shared" si="5"/>
        <v>47915</v>
      </c>
      <c r="H313" s="6">
        <v>43715</v>
      </c>
      <c r="I313" s="6">
        <v>4200</v>
      </c>
      <c r="J313" s="6">
        <v>9583</v>
      </c>
      <c r="K313" s="10">
        <v>57498</v>
      </c>
      <c r="L313" s="63"/>
      <c r="M313" s="80"/>
      <c r="N313" s="80"/>
      <c r="O313" s="81"/>
    </row>
    <row r="314" spans="1:15" x14ac:dyDescent="0.25">
      <c r="A314" s="108"/>
      <c r="B314" s="114"/>
      <c r="C314" s="108"/>
      <c r="D314" s="111"/>
      <c r="E314" s="108"/>
      <c r="F314" s="11" t="s">
        <v>91</v>
      </c>
      <c r="G314" s="7">
        <f t="shared" si="5"/>
        <v>48750</v>
      </c>
      <c r="H314" s="6">
        <v>40000</v>
      </c>
      <c r="I314" s="6">
        <v>8750</v>
      </c>
      <c r="J314" s="6">
        <v>9750</v>
      </c>
      <c r="K314" s="10">
        <v>58500</v>
      </c>
      <c r="L314" s="63"/>
      <c r="M314" s="80"/>
      <c r="N314" s="80"/>
      <c r="O314" s="81"/>
    </row>
    <row r="315" spans="1:15" x14ac:dyDescent="0.25">
      <c r="A315" s="108"/>
      <c r="B315" s="114"/>
      <c r="C315" s="108"/>
      <c r="D315" s="111"/>
      <c r="E315" s="108"/>
      <c r="F315" s="11" t="s">
        <v>95</v>
      </c>
      <c r="G315" s="7">
        <f t="shared" si="5"/>
        <v>57000</v>
      </c>
      <c r="H315" s="6">
        <v>45000</v>
      </c>
      <c r="I315" s="6">
        <v>12000</v>
      </c>
      <c r="J315" s="6">
        <v>0</v>
      </c>
      <c r="K315" s="10">
        <v>57000</v>
      </c>
      <c r="L315" s="63"/>
      <c r="M315" s="80"/>
      <c r="N315" s="80"/>
      <c r="O315" s="81"/>
    </row>
    <row r="316" spans="1:15" x14ac:dyDescent="0.25">
      <c r="A316" s="108"/>
      <c r="B316" s="114"/>
      <c r="C316" s="108"/>
      <c r="D316" s="111"/>
      <c r="E316" s="108"/>
      <c r="F316" s="11" t="s">
        <v>96</v>
      </c>
      <c r="G316" s="7">
        <f t="shared" si="5"/>
        <v>70000</v>
      </c>
      <c r="H316" s="6">
        <v>66000</v>
      </c>
      <c r="I316" s="6">
        <v>4000</v>
      </c>
      <c r="J316" s="6">
        <v>14000</v>
      </c>
      <c r="K316" s="10">
        <v>84000</v>
      </c>
      <c r="L316" s="63"/>
      <c r="M316" s="80"/>
      <c r="N316" s="80"/>
      <c r="O316" s="81"/>
    </row>
    <row r="317" spans="1:15" ht="13.5" thickBot="1" x14ac:dyDescent="0.3">
      <c r="A317" s="119"/>
      <c r="B317" s="121"/>
      <c r="C317" s="119"/>
      <c r="D317" s="120"/>
      <c r="E317" s="119"/>
      <c r="F317" s="46" t="s">
        <v>89</v>
      </c>
      <c r="G317" s="26">
        <f t="shared" si="5"/>
        <v>96000</v>
      </c>
      <c r="H317" s="2">
        <v>80000</v>
      </c>
      <c r="I317" s="2">
        <v>16000</v>
      </c>
      <c r="J317" s="2">
        <v>19200</v>
      </c>
      <c r="K317" s="27">
        <v>115200</v>
      </c>
      <c r="L317" s="63"/>
      <c r="M317" s="80"/>
      <c r="N317" s="80"/>
      <c r="O317" s="81"/>
    </row>
    <row r="318" spans="1:15" ht="12.75" customHeight="1" x14ac:dyDescent="0.25">
      <c r="A318" s="116">
        <v>65</v>
      </c>
      <c r="B318" s="118" t="s">
        <v>70</v>
      </c>
      <c r="C318" s="116" t="s">
        <v>7</v>
      </c>
      <c r="D318" s="117">
        <v>20000</v>
      </c>
      <c r="E318" s="116">
        <v>294000</v>
      </c>
      <c r="F318" s="44" t="s">
        <v>91</v>
      </c>
      <c r="G318" s="24">
        <f t="shared" si="5"/>
        <v>146000</v>
      </c>
      <c r="H318" s="23">
        <v>120000</v>
      </c>
      <c r="I318" s="23">
        <v>26000</v>
      </c>
      <c r="J318" s="23">
        <v>29200</v>
      </c>
      <c r="K318" s="25">
        <v>175200</v>
      </c>
      <c r="L318" s="64" t="s">
        <v>91</v>
      </c>
      <c r="M318" s="82">
        <v>146000</v>
      </c>
      <c r="N318" s="82">
        <v>29200</v>
      </c>
      <c r="O318" s="84">
        <v>175200</v>
      </c>
    </row>
    <row r="319" spans="1:15" x14ac:dyDescent="0.25">
      <c r="A319" s="108"/>
      <c r="B319" s="114"/>
      <c r="C319" s="108"/>
      <c r="D319" s="111"/>
      <c r="E319" s="108"/>
      <c r="F319" s="11" t="s">
        <v>92</v>
      </c>
      <c r="G319" s="7">
        <f t="shared" si="5"/>
        <v>169800</v>
      </c>
      <c r="H319" s="6">
        <v>120000</v>
      </c>
      <c r="I319" s="6">
        <v>49800</v>
      </c>
      <c r="J319" s="6">
        <v>0</v>
      </c>
      <c r="K319" s="10">
        <v>169800</v>
      </c>
      <c r="L319" s="63"/>
      <c r="M319" s="80"/>
      <c r="N319" s="80"/>
      <c r="O319" s="81"/>
    </row>
    <row r="320" spans="1:15" x14ac:dyDescent="0.25">
      <c r="A320" s="108"/>
      <c r="B320" s="114"/>
      <c r="C320" s="108"/>
      <c r="D320" s="111"/>
      <c r="E320" s="108"/>
      <c r="F320" s="11" t="s">
        <v>90</v>
      </c>
      <c r="G320" s="7">
        <f t="shared" si="5"/>
        <v>200000</v>
      </c>
      <c r="H320" s="6">
        <v>170000</v>
      </c>
      <c r="I320" s="6">
        <v>30000</v>
      </c>
      <c r="J320" s="6">
        <v>40000</v>
      </c>
      <c r="K320" s="10">
        <v>240000</v>
      </c>
      <c r="L320" s="63"/>
      <c r="M320" s="80"/>
      <c r="N320" s="80"/>
      <c r="O320" s="81"/>
    </row>
    <row r="321" spans="1:15" x14ac:dyDescent="0.25">
      <c r="A321" s="108"/>
      <c r="B321" s="114"/>
      <c r="C321" s="108"/>
      <c r="D321" s="111"/>
      <c r="E321" s="108"/>
      <c r="F321" s="11" t="s">
        <v>95</v>
      </c>
      <c r="G321" s="7">
        <f t="shared" si="5"/>
        <v>220000</v>
      </c>
      <c r="H321" s="6">
        <v>187000</v>
      </c>
      <c r="I321" s="6">
        <v>33000</v>
      </c>
      <c r="J321" s="6">
        <v>0</v>
      </c>
      <c r="K321" s="10">
        <v>220000</v>
      </c>
      <c r="L321" s="63"/>
      <c r="M321" s="80"/>
      <c r="N321" s="80"/>
      <c r="O321" s="81"/>
    </row>
    <row r="322" spans="1:15" x14ac:dyDescent="0.25">
      <c r="A322" s="108"/>
      <c r="B322" s="114"/>
      <c r="C322" s="108"/>
      <c r="D322" s="111"/>
      <c r="E322" s="108"/>
      <c r="F322" s="11" t="s">
        <v>96</v>
      </c>
      <c r="G322" s="7">
        <f t="shared" si="5"/>
        <v>220000</v>
      </c>
      <c r="H322" s="6">
        <v>208000</v>
      </c>
      <c r="I322" s="6">
        <v>12000</v>
      </c>
      <c r="J322" s="6">
        <v>44000</v>
      </c>
      <c r="K322" s="10">
        <v>264000</v>
      </c>
      <c r="L322" s="63"/>
      <c r="M322" s="80"/>
      <c r="N322" s="80"/>
      <c r="O322" s="81"/>
    </row>
    <row r="323" spans="1:15" x14ac:dyDescent="0.25">
      <c r="A323" s="108"/>
      <c r="B323" s="114"/>
      <c r="C323" s="108"/>
      <c r="D323" s="111"/>
      <c r="E323" s="108"/>
      <c r="F323" s="11" t="s">
        <v>89</v>
      </c>
      <c r="G323" s="7">
        <f t="shared" ref="G323:G386" si="6">H323+I323</f>
        <v>230000</v>
      </c>
      <c r="H323" s="6">
        <v>200000</v>
      </c>
      <c r="I323" s="6">
        <v>30000</v>
      </c>
      <c r="J323" s="6">
        <v>46000</v>
      </c>
      <c r="K323" s="10">
        <v>276000</v>
      </c>
      <c r="L323" s="63"/>
      <c r="M323" s="80"/>
      <c r="N323" s="80"/>
      <c r="O323" s="81"/>
    </row>
    <row r="324" spans="1:15" ht="13.5" thickBot="1" x14ac:dyDescent="0.3">
      <c r="A324" s="109"/>
      <c r="B324" s="115"/>
      <c r="C324" s="109"/>
      <c r="D324" s="112"/>
      <c r="E324" s="109"/>
      <c r="F324" s="45" t="s">
        <v>93</v>
      </c>
      <c r="G324" s="13">
        <f t="shared" si="6"/>
        <v>241665</v>
      </c>
      <c r="H324" s="12">
        <v>217665</v>
      </c>
      <c r="I324" s="12">
        <v>24000</v>
      </c>
      <c r="J324" s="12">
        <v>48333</v>
      </c>
      <c r="K324" s="14">
        <v>289998</v>
      </c>
      <c r="L324" s="65"/>
      <c r="M324" s="83"/>
      <c r="N324" s="83"/>
      <c r="O324" s="85"/>
    </row>
    <row r="325" spans="1:15" ht="12.75" customHeight="1" x14ac:dyDescent="0.25">
      <c r="A325" s="107">
        <v>66</v>
      </c>
      <c r="B325" s="113" t="s">
        <v>71</v>
      </c>
      <c r="C325" s="107" t="s">
        <v>7</v>
      </c>
      <c r="D325" s="110">
        <v>200</v>
      </c>
      <c r="E325" s="107">
        <v>102270</v>
      </c>
      <c r="F325" s="47" t="s">
        <v>90</v>
      </c>
      <c r="G325" s="15">
        <f t="shared" si="6"/>
        <v>69500</v>
      </c>
      <c r="H325" s="4">
        <v>61500</v>
      </c>
      <c r="I325" s="4">
        <v>8000</v>
      </c>
      <c r="J325" s="4">
        <v>13900</v>
      </c>
      <c r="K325" s="16">
        <v>83400</v>
      </c>
      <c r="L325" s="63" t="s">
        <v>90</v>
      </c>
      <c r="M325" s="80">
        <v>69500</v>
      </c>
      <c r="N325" s="80">
        <v>13900</v>
      </c>
      <c r="O325" s="81">
        <v>83400</v>
      </c>
    </row>
    <row r="326" spans="1:15" x14ac:dyDescent="0.25">
      <c r="A326" s="108"/>
      <c r="B326" s="114"/>
      <c r="C326" s="108"/>
      <c r="D326" s="111"/>
      <c r="E326" s="108"/>
      <c r="F326" s="11" t="s">
        <v>92</v>
      </c>
      <c r="G326" s="7">
        <f t="shared" si="6"/>
        <v>83800</v>
      </c>
      <c r="H326" s="6">
        <v>70000</v>
      </c>
      <c r="I326" s="6">
        <v>13800</v>
      </c>
      <c r="J326" s="6">
        <v>0</v>
      </c>
      <c r="K326" s="10">
        <v>83800</v>
      </c>
      <c r="L326" s="63"/>
      <c r="M326" s="80"/>
      <c r="N326" s="80"/>
      <c r="O326" s="81"/>
    </row>
    <row r="327" spans="1:15" x14ac:dyDescent="0.25">
      <c r="A327" s="108"/>
      <c r="B327" s="114"/>
      <c r="C327" s="108"/>
      <c r="D327" s="111"/>
      <c r="E327" s="108"/>
      <c r="F327" s="11" t="s">
        <v>91</v>
      </c>
      <c r="G327" s="7">
        <f t="shared" si="6"/>
        <v>86500</v>
      </c>
      <c r="H327" s="6">
        <v>70000</v>
      </c>
      <c r="I327" s="6">
        <v>16500</v>
      </c>
      <c r="J327" s="6">
        <v>17300</v>
      </c>
      <c r="K327" s="10">
        <v>103800</v>
      </c>
      <c r="L327" s="63"/>
      <c r="M327" s="80"/>
      <c r="N327" s="80"/>
      <c r="O327" s="81"/>
    </row>
    <row r="328" spans="1:15" x14ac:dyDescent="0.25">
      <c r="A328" s="108"/>
      <c r="B328" s="114"/>
      <c r="C328" s="108"/>
      <c r="D328" s="111"/>
      <c r="E328" s="108"/>
      <c r="F328" s="11" t="s">
        <v>96</v>
      </c>
      <c r="G328" s="7">
        <f t="shared" si="6"/>
        <v>106000</v>
      </c>
      <c r="H328" s="6">
        <v>100000</v>
      </c>
      <c r="I328" s="6">
        <v>6000</v>
      </c>
      <c r="J328" s="6">
        <v>21200</v>
      </c>
      <c r="K328" s="10">
        <v>127200</v>
      </c>
      <c r="L328" s="63"/>
      <c r="M328" s="80"/>
      <c r="N328" s="80"/>
      <c r="O328" s="81"/>
    </row>
    <row r="329" spans="1:15" ht="13.5" thickBot="1" x14ac:dyDescent="0.3">
      <c r="A329" s="119"/>
      <c r="B329" s="121"/>
      <c r="C329" s="119"/>
      <c r="D329" s="120"/>
      <c r="E329" s="119"/>
      <c r="F329" s="46" t="s">
        <v>89</v>
      </c>
      <c r="G329" s="26">
        <f t="shared" si="6"/>
        <v>258000</v>
      </c>
      <c r="H329" s="2">
        <v>224000</v>
      </c>
      <c r="I329" s="2">
        <v>34000</v>
      </c>
      <c r="J329" s="2">
        <v>51600</v>
      </c>
      <c r="K329" s="27">
        <v>309600</v>
      </c>
      <c r="L329" s="63"/>
      <c r="M329" s="80"/>
      <c r="N329" s="80"/>
      <c r="O329" s="81"/>
    </row>
    <row r="330" spans="1:15" ht="12.75" customHeight="1" x14ac:dyDescent="0.25">
      <c r="A330" s="116">
        <v>67</v>
      </c>
      <c r="B330" s="118" t="s">
        <v>72</v>
      </c>
      <c r="C330" s="116" t="s">
        <v>7</v>
      </c>
      <c r="D330" s="117">
        <v>20000</v>
      </c>
      <c r="E330" s="116">
        <v>189000</v>
      </c>
      <c r="F330" s="44" t="s">
        <v>92</v>
      </c>
      <c r="G330" s="24">
        <f t="shared" si="6"/>
        <v>37800</v>
      </c>
      <c r="H330" s="23">
        <v>30000</v>
      </c>
      <c r="I330" s="23">
        <v>7800</v>
      </c>
      <c r="J330" s="23">
        <v>0</v>
      </c>
      <c r="K330" s="25">
        <v>37800</v>
      </c>
      <c r="L330" s="64" t="s">
        <v>92</v>
      </c>
      <c r="M330" s="82">
        <v>37800</v>
      </c>
      <c r="N330" s="82">
        <v>0</v>
      </c>
      <c r="O330" s="84">
        <v>37800</v>
      </c>
    </row>
    <row r="331" spans="1:15" x14ac:dyDescent="0.25">
      <c r="A331" s="108"/>
      <c r="B331" s="114"/>
      <c r="C331" s="108"/>
      <c r="D331" s="111"/>
      <c r="E331" s="108"/>
      <c r="F331" s="11" t="s">
        <v>96</v>
      </c>
      <c r="G331" s="7">
        <f t="shared" si="6"/>
        <v>48000</v>
      </c>
      <c r="H331" s="6">
        <v>45000</v>
      </c>
      <c r="I331" s="6">
        <v>3000</v>
      </c>
      <c r="J331" s="6">
        <v>9600</v>
      </c>
      <c r="K331" s="10">
        <v>57600</v>
      </c>
      <c r="L331" s="63"/>
      <c r="M331" s="80"/>
      <c r="N331" s="80"/>
      <c r="O331" s="81"/>
    </row>
    <row r="332" spans="1:15" x14ac:dyDescent="0.25">
      <c r="A332" s="108"/>
      <c r="B332" s="114"/>
      <c r="C332" s="108"/>
      <c r="D332" s="111"/>
      <c r="E332" s="108"/>
      <c r="F332" s="11" t="s">
        <v>91</v>
      </c>
      <c r="G332" s="7">
        <f t="shared" si="6"/>
        <v>50000</v>
      </c>
      <c r="H332" s="6">
        <v>40000</v>
      </c>
      <c r="I332" s="6">
        <v>10000</v>
      </c>
      <c r="J332" s="6">
        <v>10000</v>
      </c>
      <c r="K332" s="10">
        <v>60000</v>
      </c>
      <c r="L332" s="63"/>
      <c r="M332" s="80"/>
      <c r="N332" s="80"/>
      <c r="O332" s="81"/>
    </row>
    <row r="333" spans="1:15" x14ac:dyDescent="0.25">
      <c r="A333" s="108"/>
      <c r="B333" s="114"/>
      <c r="C333" s="108"/>
      <c r="D333" s="111"/>
      <c r="E333" s="108"/>
      <c r="F333" s="11" t="s">
        <v>89</v>
      </c>
      <c r="G333" s="7">
        <f t="shared" si="6"/>
        <v>65000</v>
      </c>
      <c r="H333" s="6">
        <v>56000</v>
      </c>
      <c r="I333" s="6">
        <v>9000</v>
      </c>
      <c r="J333" s="6">
        <v>13000</v>
      </c>
      <c r="K333" s="10">
        <v>78000</v>
      </c>
      <c r="L333" s="63"/>
      <c r="M333" s="80"/>
      <c r="N333" s="80"/>
      <c r="O333" s="81"/>
    </row>
    <row r="334" spans="1:15" x14ac:dyDescent="0.25">
      <c r="A334" s="108"/>
      <c r="B334" s="114"/>
      <c r="C334" s="108"/>
      <c r="D334" s="111"/>
      <c r="E334" s="108"/>
      <c r="F334" s="11" t="s">
        <v>90</v>
      </c>
      <c r="G334" s="7">
        <f t="shared" si="6"/>
        <v>66000</v>
      </c>
      <c r="H334" s="6">
        <v>59000</v>
      </c>
      <c r="I334" s="6">
        <v>7000</v>
      </c>
      <c r="J334" s="6">
        <v>13200</v>
      </c>
      <c r="K334" s="10">
        <v>79200</v>
      </c>
      <c r="L334" s="63"/>
      <c r="M334" s="80"/>
      <c r="N334" s="80"/>
      <c r="O334" s="81"/>
    </row>
    <row r="335" spans="1:15" x14ac:dyDescent="0.25">
      <c r="A335" s="108"/>
      <c r="B335" s="114"/>
      <c r="C335" s="108"/>
      <c r="D335" s="111"/>
      <c r="E335" s="108"/>
      <c r="F335" s="11" t="s">
        <v>95</v>
      </c>
      <c r="G335" s="7">
        <f t="shared" si="6"/>
        <v>110000</v>
      </c>
      <c r="H335" s="6">
        <v>94000</v>
      </c>
      <c r="I335" s="6">
        <v>16000</v>
      </c>
      <c r="J335" s="6">
        <v>0</v>
      </c>
      <c r="K335" s="10">
        <v>110000</v>
      </c>
      <c r="L335" s="63"/>
      <c r="M335" s="80"/>
      <c r="N335" s="80"/>
      <c r="O335" s="81"/>
    </row>
    <row r="336" spans="1:15" ht="13.5" thickBot="1" x14ac:dyDescent="0.3">
      <c r="A336" s="109"/>
      <c r="B336" s="115"/>
      <c r="C336" s="109"/>
      <c r="D336" s="112"/>
      <c r="E336" s="109"/>
      <c r="F336" s="45" t="s">
        <v>93</v>
      </c>
      <c r="G336" s="13">
        <f t="shared" si="6"/>
        <v>153330</v>
      </c>
      <c r="H336" s="12">
        <v>139930</v>
      </c>
      <c r="I336" s="12">
        <v>13400</v>
      </c>
      <c r="J336" s="12">
        <v>30666</v>
      </c>
      <c r="K336" s="14">
        <v>183996</v>
      </c>
      <c r="L336" s="65"/>
      <c r="M336" s="83"/>
      <c r="N336" s="83"/>
      <c r="O336" s="85"/>
    </row>
    <row r="337" spans="1:15" ht="12.75" customHeight="1" x14ac:dyDescent="0.25">
      <c r="A337" s="107">
        <v>68</v>
      </c>
      <c r="B337" s="113" t="s">
        <v>73</v>
      </c>
      <c r="C337" s="107" t="s">
        <v>7</v>
      </c>
      <c r="D337" s="110">
        <v>150</v>
      </c>
      <c r="E337" s="132">
        <v>2047.5</v>
      </c>
      <c r="F337" s="47" t="s">
        <v>93</v>
      </c>
      <c r="G337" s="15">
        <f t="shared" si="6"/>
        <v>1685</v>
      </c>
      <c r="H337" s="4">
        <v>1535</v>
      </c>
      <c r="I337" s="4">
        <v>150</v>
      </c>
      <c r="J337" s="4">
        <v>337</v>
      </c>
      <c r="K337" s="16">
        <v>2022</v>
      </c>
      <c r="L337" s="63" t="s">
        <v>93</v>
      </c>
      <c r="M337" s="80">
        <v>1685</v>
      </c>
      <c r="N337" s="80">
        <v>337</v>
      </c>
      <c r="O337" s="81">
        <v>2022</v>
      </c>
    </row>
    <row r="338" spans="1:15" ht="13.5" thickBot="1" x14ac:dyDescent="0.3">
      <c r="A338" s="119"/>
      <c r="B338" s="121"/>
      <c r="C338" s="119"/>
      <c r="D338" s="120"/>
      <c r="E338" s="132"/>
      <c r="F338" s="46" t="s">
        <v>89</v>
      </c>
      <c r="G338" s="26">
        <f t="shared" si="6"/>
        <v>35000</v>
      </c>
      <c r="H338" s="2">
        <v>26000</v>
      </c>
      <c r="I338" s="2">
        <v>9000</v>
      </c>
      <c r="J338" s="2">
        <v>7000</v>
      </c>
      <c r="K338" s="27">
        <v>42000</v>
      </c>
      <c r="L338" s="63"/>
      <c r="M338" s="80"/>
      <c r="N338" s="80"/>
      <c r="O338" s="81"/>
    </row>
    <row r="339" spans="1:15" x14ac:dyDescent="0.25">
      <c r="A339" s="116">
        <v>69</v>
      </c>
      <c r="B339" s="118" t="s">
        <v>74</v>
      </c>
      <c r="C339" s="116" t="s">
        <v>7</v>
      </c>
      <c r="D339" s="117">
        <v>150</v>
      </c>
      <c r="E339" s="133">
        <v>2047.5</v>
      </c>
      <c r="F339" s="44" t="s">
        <v>93</v>
      </c>
      <c r="G339" s="24">
        <f t="shared" si="6"/>
        <v>1685</v>
      </c>
      <c r="H339" s="23">
        <v>1535</v>
      </c>
      <c r="I339" s="23">
        <v>150</v>
      </c>
      <c r="J339" s="23">
        <v>337</v>
      </c>
      <c r="K339" s="25">
        <v>2022</v>
      </c>
      <c r="L339" s="64" t="s">
        <v>93</v>
      </c>
      <c r="M339" s="82">
        <v>1685</v>
      </c>
      <c r="N339" s="82">
        <v>337</v>
      </c>
      <c r="O339" s="84">
        <v>2022</v>
      </c>
    </row>
    <row r="340" spans="1:15" ht="13.5" thickBot="1" x14ac:dyDescent="0.3">
      <c r="A340" s="109"/>
      <c r="B340" s="115"/>
      <c r="C340" s="109"/>
      <c r="D340" s="112"/>
      <c r="E340" s="134"/>
      <c r="F340" s="45" t="s">
        <v>89</v>
      </c>
      <c r="G340" s="13">
        <f t="shared" si="6"/>
        <v>33000</v>
      </c>
      <c r="H340" s="12">
        <v>25000</v>
      </c>
      <c r="I340" s="12">
        <v>8000</v>
      </c>
      <c r="J340" s="12">
        <v>6600</v>
      </c>
      <c r="K340" s="14">
        <v>39600</v>
      </c>
      <c r="L340" s="65"/>
      <c r="M340" s="83"/>
      <c r="N340" s="83"/>
      <c r="O340" s="85"/>
    </row>
    <row r="341" spans="1:15" x14ac:dyDescent="0.25">
      <c r="A341" s="107">
        <v>70</v>
      </c>
      <c r="B341" s="113" t="s">
        <v>75</v>
      </c>
      <c r="C341" s="107" t="s">
        <v>7</v>
      </c>
      <c r="D341" s="110">
        <v>150</v>
      </c>
      <c r="E341" s="132">
        <v>2047.5</v>
      </c>
      <c r="F341" s="47" t="s">
        <v>93</v>
      </c>
      <c r="G341" s="15">
        <f t="shared" si="6"/>
        <v>1685</v>
      </c>
      <c r="H341" s="4">
        <v>1535</v>
      </c>
      <c r="I341" s="4">
        <v>150</v>
      </c>
      <c r="J341" s="4">
        <v>337</v>
      </c>
      <c r="K341" s="16">
        <v>2022</v>
      </c>
      <c r="L341" s="63" t="s">
        <v>93</v>
      </c>
      <c r="M341" s="80">
        <v>1685</v>
      </c>
      <c r="N341" s="80">
        <v>337</v>
      </c>
      <c r="O341" s="81">
        <v>2022</v>
      </c>
    </row>
    <row r="342" spans="1:15" ht="13.5" thickBot="1" x14ac:dyDescent="0.3">
      <c r="A342" s="119"/>
      <c r="B342" s="121"/>
      <c r="C342" s="119"/>
      <c r="D342" s="120"/>
      <c r="E342" s="132"/>
      <c r="F342" s="46" t="s">
        <v>89</v>
      </c>
      <c r="G342" s="26">
        <f t="shared" si="6"/>
        <v>33000</v>
      </c>
      <c r="H342" s="2">
        <v>25000</v>
      </c>
      <c r="I342" s="2">
        <v>8000</v>
      </c>
      <c r="J342" s="2">
        <v>6600</v>
      </c>
      <c r="K342" s="27">
        <v>39600</v>
      </c>
      <c r="L342" s="63"/>
      <c r="M342" s="80"/>
      <c r="N342" s="80"/>
      <c r="O342" s="81"/>
    </row>
    <row r="343" spans="1:15" ht="12.75" customHeight="1" x14ac:dyDescent="0.25">
      <c r="A343" s="116">
        <v>71</v>
      </c>
      <c r="B343" s="118" t="s">
        <v>76</v>
      </c>
      <c r="C343" s="116" t="s">
        <v>7</v>
      </c>
      <c r="D343" s="117">
        <v>10000</v>
      </c>
      <c r="E343" s="116">
        <v>105000</v>
      </c>
      <c r="F343" s="44" t="s">
        <v>90</v>
      </c>
      <c r="G343" s="24">
        <f t="shared" si="6"/>
        <v>31500</v>
      </c>
      <c r="H343" s="23">
        <v>28500</v>
      </c>
      <c r="I343" s="23">
        <v>3000</v>
      </c>
      <c r="J343" s="23">
        <v>6300</v>
      </c>
      <c r="K343" s="25">
        <v>37800</v>
      </c>
      <c r="L343" s="64" t="s">
        <v>90</v>
      </c>
      <c r="M343" s="82">
        <v>31500</v>
      </c>
      <c r="N343" s="82">
        <v>6300</v>
      </c>
      <c r="O343" s="84">
        <v>37800</v>
      </c>
    </row>
    <row r="344" spans="1:15" x14ac:dyDescent="0.25">
      <c r="A344" s="108"/>
      <c r="B344" s="114"/>
      <c r="C344" s="108"/>
      <c r="D344" s="111"/>
      <c r="E344" s="108"/>
      <c r="F344" s="11" t="s">
        <v>92</v>
      </c>
      <c r="G344" s="7">
        <f t="shared" si="6"/>
        <v>118000</v>
      </c>
      <c r="H344" s="6">
        <v>90000</v>
      </c>
      <c r="I344" s="6">
        <v>28000</v>
      </c>
      <c r="J344" s="6">
        <v>0</v>
      </c>
      <c r="K344" s="10">
        <v>118000</v>
      </c>
      <c r="L344" s="63"/>
      <c r="M344" s="80"/>
      <c r="N344" s="80"/>
      <c r="O344" s="81"/>
    </row>
    <row r="345" spans="1:15" x14ac:dyDescent="0.25">
      <c r="A345" s="108"/>
      <c r="B345" s="114"/>
      <c r="C345" s="108"/>
      <c r="D345" s="111"/>
      <c r="E345" s="108"/>
      <c r="F345" s="11" t="s">
        <v>96</v>
      </c>
      <c r="G345" s="7">
        <f t="shared" si="6"/>
        <v>140000</v>
      </c>
      <c r="H345" s="6">
        <v>132000</v>
      </c>
      <c r="I345" s="6">
        <v>8000</v>
      </c>
      <c r="J345" s="6">
        <v>28000</v>
      </c>
      <c r="K345" s="10">
        <v>168000</v>
      </c>
      <c r="L345" s="63"/>
      <c r="M345" s="80"/>
      <c r="N345" s="80"/>
      <c r="O345" s="81"/>
    </row>
    <row r="346" spans="1:15" ht="13.5" thickBot="1" x14ac:dyDescent="0.3">
      <c r="A346" s="109"/>
      <c r="B346" s="115"/>
      <c r="C346" s="109"/>
      <c r="D346" s="112"/>
      <c r="E346" s="109"/>
      <c r="F346" s="45" t="s">
        <v>89</v>
      </c>
      <c r="G346" s="13">
        <f t="shared" si="6"/>
        <v>167000</v>
      </c>
      <c r="H346" s="12">
        <v>145000</v>
      </c>
      <c r="I346" s="12">
        <v>22000</v>
      </c>
      <c r="J346" s="12">
        <v>33400</v>
      </c>
      <c r="K346" s="14">
        <v>200400</v>
      </c>
      <c r="L346" s="65"/>
      <c r="M346" s="83"/>
      <c r="N346" s="83"/>
      <c r="O346" s="85"/>
    </row>
    <row r="347" spans="1:15" ht="12.75" customHeight="1" x14ac:dyDescent="0.25">
      <c r="A347" s="107">
        <v>72</v>
      </c>
      <c r="B347" s="113" t="s">
        <v>77</v>
      </c>
      <c r="C347" s="107" t="s">
        <v>7</v>
      </c>
      <c r="D347" s="110">
        <v>25000</v>
      </c>
      <c r="E347" s="107">
        <v>1076250</v>
      </c>
      <c r="F347" s="47" t="s">
        <v>90</v>
      </c>
      <c r="G347" s="15">
        <f t="shared" si="6"/>
        <v>845000</v>
      </c>
      <c r="H347" s="4">
        <v>765000</v>
      </c>
      <c r="I347" s="4">
        <v>80000</v>
      </c>
      <c r="J347" s="4">
        <v>169000</v>
      </c>
      <c r="K347" s="16">
        <v>1014000</v>
      </c>
      <c r="L347" s="63" t="s">
        <v>90</v>
      </c>
      <c r="M347" s="80">
        <v>845000</v>
      </c>
      <c r="N347" s="80">
        <v>169000</v>
      </c>
      <c r="O347" s="81">
        <v>1014000</v>
      </c>
    </row>
    <row r="348" spans="1:15" x14ac:dyDescent="0.25">
      <c r="A348" s="108"/>
      <c r="B348" s="114"/>
      <c r="C348" s="108"/>
      <c r="D348" s="111"/>
      <c r="E348" s="108"/>
      <c r="F348" s="11" t="s">
        <v>94</v>
      </c>
      <c r="G348" s="7">
        <f t="shared" si="6"/>
        <v>895000</v>
      </c>
      <c r="H348" s="6">
        <v>805500</v>
      </c>
      <c r="I348" s="6">
        <v>89500</v>
      </c>
      <c r="J348" s="6">
        <v>179000</v>
      </c>
      <c r="K348" s="10">
        <v>1074000</v>
      </c>
      <c r="L348" s="63"/>
      <c r="M348" s="80"/>
      <c r="N348" s="80"/>
      <c r="O348" s="81"/>
    </row>
    <row r="349" spans="1:15" x14ac:dyDescent="0.25">
      <c r="A349" s="108"/>
      <c r="B349" s="114"/>
      <c r="C349" s="108"/>
      <c r="D349" s="111"/>
      <c r="E349" s="108"/>
      <c r="F349" s="11" t="s">
        <v>93</v>
      </c>
      <c r="G349" s="7">
        <f t="shared" si="6"/>
        <v>895830</v>
      </c>
      <c r="H349" s="6">
        <v>815830</v>
      </c>
      <c r="I349" s="6">
        <v>80000</v>
      </c>
      <c r="J349" s="6">
        <v>179166</v>
      </c>
      <c r="K349" s="10">
        <v>1074996</v>
      </c>
      <c r="L349" s="63"/>
      <c r="M349" s="80"/>
      <c r="N349" s="80"/>
      <c r="O349" s="81"/>
    </row>
    <row r="350" spans="1:15" x14ac:dyDescent="0.25">
      <c r="A350" s="108"/>
      <c r="B350" s="114"/>
      <c r="C350" s="108"/>
      <c r="D350" s="111"/>
      <c r="E350" s="108"/>
      <c r="F350" s="11" t="s">
        <v>89</v>
      </c>
      <c r="G350" s="7">
        <f t="shared" si="6"/>
        <v>960000</v>
      </c>
      <c r="H350" s="6">
        <v>830000</v>
      </c>
      <c r="I350" s="6">
        <v>130000</v>
      </c>
      <c r="J350" s="6">
        <v>192000</v>
      </c>
      <c r="K350" s="10">
        <v>1152000</v>
      </c>
      <c r="L350" s="63"/>
      <c r="M350" s="80"/>
      <c r="N350" s="80"/>
      <c r="O350" s="81"/>
    </row>
    <row r="351" spans="1:15" x14ac:dyDescent="0.25">
      <c r="A351" s="108"/>
      <c r="B351" s="114"/>
      <c r="C351" s="108"/>
      <c r="D351" s="111"/>
      <c r="E351" s="108"/>
      <c r="F351" s="11" t="s">
        <v>92</v>
      </c>
      <c r="G351" s="7">
        <f t="shared" si="6"/>
        <v>1147500</v>
      </c>
      <c r="H351" s="6">
        <v>930000</v>
      </c>
      <c r="I351" s="6">
        <v>217500</v>
      </c>
      <c r="J351" s="6">
        <v>0</v>
      </c>
      <c r="K351" s="10">
        <v>1147500</v>
      </c>
      <c r="L351" s="63"/>
      <c r="M351" s="80"/>
      <c r="N351" s="80"/>
      <c r="O351" s="81"/>
    </row>
    <row r="352" spans="1:15" x14ac:dyDescent="0.25">
      <c r="A352" s="108"/>
      <c r="B352" s="114"/>
      <c r="C352" s="108"/>
      <c r="D352" s="111"/>
      <c r="E352" s="108"/>
      <c r="F352" s="11" t="s">
        <v>96</v>
      </c>
      <c r="G352" s="7">
        <f t="shared" si="6"/>
        <v>1875000</v>
      </c>
      <c r="H352" s="6">
        <v>1775000</v>
      </c>
      <c r="I352" s="6">
        <v>100000</v>
      </c>
      <c r="J352" s="6">
        <v>375000</v>
      </c>
      <c r="K352" s="10">
        <v>2250000</v>
      </c>
      <c r="L352" s="63"/>
      <c r="M352" s="80"/>
      <c r="N352" s="80"/>
      <c r="O352" s="81"/>
    </row>
    <row r="353" spans="1:15" ht="13.5" thickBot="1" x14ac:dyDescent="0.3">
      <c r="A353" s="119"/>
      <c r="B353" s="121"/>
      <c r="C353" s="119"/>
      <c r="D353" s="120"/>
      <c r="E353" s="119"/>
      <c r="F353" s="46" t="s">
        <v>91</v>
      </c>
      <c r="G353" s="26">
        <f t="shared" si="6"/>
        <v>2458250</v>
      </c>
      <c r="H353" s="2">
        <v>2000000</v>
      </c>
      <c r="I353" s="2">
        <v>458250</v>
      </c>
      <c r="J353" s="2">
        <v>491650</v>
      </c>
      <c r="K353" s="27">
        <v>2949900</v>
      </c>
      <c r="L353" s="63"/>
      <c r="M353" s="80"/>
      <c r="N353" s="80"/>
      <c r="O353" s="81"/>
    </row>
    <row r="354" spans="1:15" ht="12.75" customHeight="1" x14ac:dyDescent="0.25">
      <c r="A354" s="116">
        <v>73</v>
      </c>
      <c r="B354" s="118" t="s">
        <v>78</v>
      </c>
      <c r="C354" s="116" t="s">
        <v>7</v>
      </c>
      <c r="D354" s="117">
        <v>25000</v>
      </c>
      <c r="E354" s="116">
        <v>341250</v>
      </c>
      <c r="F354" s="44" t="s">
        <v>92</v>
      </c>
      <c r="G354" s="24">
        <f t="shared" si="6"/>
        <v>164500</v>
      </c>
      <c r="H354" s="23">
        <v>130000</v>
      </c>
      <c r="I354" s="23">
        <v>34500</v>
      </c>
      <c r="J354" s="23">
        <v>0</v>
      </c>
      <c r="K354" s="25">
        <v>164500</v>
      </c>
      <c r="L354" s="64" t="s">
        <v>92</v>
      </c>
      <c r="M354" s="82">
        <v>164500</v>
      </c>
      <c r="N354" s="82">
        <v>0</v>
      </c>
      <c r="O354" s="84">
        <v>164500</v>
      </c>
    </row>
    <row r="355" spans="1:15" x14ac:dyDescent="0.25">
      <c r="A355" s="108"/>
      <c r="B355" s="114"/>
      <c r="C355" s="108"/>
      <c r="D355" s="111"/>
      <c r="E355" s="108"/>
      <c r="F355" s="11" t="s">
        <v>89</v>
      </c>
      <c r="G355" s="7">
        <f t="shared" si="6"/>
        <v>240000</v>
      </c>
      <c r="H355" s="6">
        <v>204000</v>
      </c>
      <c r="I355" s="6">
        <v>36000</v>
      </c>
      <c r="J355" s="6">
        <v>48000</v>
      </c>
      <c r="K355" s="10">
        <v>288000</v>
      </c>
      <c r="L355" s="63"/>
      <c r="M355" s="80"/>
      <c r="N355" s="80"/>
      <c r="O355" s="81"/>
    </row>
    <row r="356" spans="1:15" x14ac:dyDescent="0.25">
      <c r="A356" s="108"/>
      <c r="B356" s="114"/>
      <c r="C356" s="108"/>
      <c r="D356" s="111"/>
      <c r="E356" s="108"/>
      <c r="F356" s="11" t="s">
        <v>93</v>
      </c>
      <c r="G356" s="7">
        <f t="shared" si="6"/>
        <v>281250</v>
      </c>
      <c r="H356" s="6">
        <v>247500</v>
      </c>
      <c r="I356" s="6">
        <v>33750</v>
      </c>
      <c r="J356" s="6">
        <v>56250</v>
      </c>
      <c r="K356" s="10">
        <v>337500</v>
      </c>
      <c r="L356" s="63"/>
      <c r="M356" s="80"/>
      <c r="N356" s="80"/>
      <c r="O356" s="81"/>
    </row>
    <row r="357" spans="1:15" x14ac:dyDescent="0.25">
      <c r="A357" s="108"/>
      <c r="B357" s="114"/>
      <c r="C357" s="108"/>
      <c r="D357" s="111"/>
      <c r="E357" s="108"/>
      <c r="F357" s="11" t="s">
        <v>96</v>
      </c>
      <c r="G357" s="7">
        <f t="shared" si="6"/>
        <v>550000</v>
      </c>
      <c r="H357" s="6">
        <v>520000</v>
      </c>
      <c r="I357" s="6">
        <v>30000</v>
      </c>
      <c r="J357" s="6">
        <v>110000</v>
      </c>
      <c r="K357" s="10">
        <v>660000</v>
      </c>
      <c r="L357" s="63"/>
      <c r="M357" s="80"/>
      <c r="N357" s="80"/>
      <c r="O357" s="81"/>
    </row>
    <row r="358" spans="1:15" x14ac:dyDescent="0.25">
      <c r="A358" s="108"/>
      <c r="B358" s="114"/>
      <c r="C358" s="108"/>
      <c r="D358" s="111"/>
      <c r="E358" s="108"/>
      <c r="F358" s="11" t="s">
        <v>90</v>
      </c>
      <c r="G358" s="7">
        <f t="shared" si="6"/>
        <v>582500</v>
      </c>
      <c r="H358" s="6">
        <v>522500</v>
      </c>
      <c r="I358" s="6">
        <v>60000</v>
      </c>
      <c r="J358" s="6">
        <v>116500</v>
      </c>
      <c r="K358" s="10">
        <v>699000</v>
      </c>
      <c r="L358" s="63"/>
      <c r="M358" s="80"/>
      <c r="N358" s="80"/>
      <c r="O358" s="81"/>
    </row>
    <row r="359" spans="1:15" ht="13.5" thickBot="1" x14ac:dyDescent="0.3">
      <c r="A359" s="109"/>
      <c r="B359" s="115"/>
      <c r="C359" s="109"/>
      <c r="D359" s="112"/>
      <c r="E359" s="109"/>
      <c r="F359" s="45" t="s">
        <v>91</v>
      </c>
      <c r="G359" s="13">
        <f t="shared" si="6"/>
        <v>2270750</v>
      </c>
      <c r="H359" s="12">
        <v>2000000</v>
      </c>
      <c r="I359" s="12">
        <v>270750</v>
      </c>
      <c r="J359" s="12">
        <v>454150</v>
      </c>
      <c r="K359" s="14">
        <v>2724900</v>
      </c>
      <c r="L359" s="65"/>
      <c r="M359" s="83"/>
      <c r="N359" s="83"/>
      <c r="O359" s="85"/>
    </row>
    <row r="360" spans="1:15" ht="12.75" customHeight="1" x14ac:dyDescent="0.25">
      <c r="A360" s="128">
        <v>74</v>
      </c>
      <c r="B360" s="113" t="s">
        <v>79</v>
      </c>
      <c r="C360" s="128" t="s">
        <v>7</v>
      </c>
      <c r="D360" s="130">
        <v>150</v>
      </c>
      <c r="E360" s="128">
        <v>73552.5</v>
      </c>
      <c r="F360" s="47" t="s">
        <v>90</v>
      </c>
      <c r="G360" s="15">
        <f t="shared" si="6"/>
        <v>52125</v>
      </c>
      <c r="H360" s="4">
        <v>47125</v>
      </c>
      <c r="I360" s="4">
        <v>5000</v>
      </c>
      <c r="J360" s="4">
        <v>10425</v>
      </c>
      <c r="K360" s="16">
        <v>62550</v>
      </c>
      <c r="L360" s="75" t="s">
        <v>90</v>
      </c>
      <c r="M360" s="86">
        <v>52125</v>
      </c>
      <c r="N360" s="86">
        <v>10425</v>
      </c>
      <c r="O360" s="87">
        <v>62550</v>
      </c>
    </row>
    <row r="361" spans="1:15" ht="12.75" customHeight="1" x14ac:dyDescent="0.25">
      <c r="A361" s="123"/>
      <c r="B361" s="114"/>
      <c r="C361" s="123"/>
      <c r="D361" s="126"/>
      <c r="E361" s="123"/>
      <c r="F361" s="11" t="s">
        <v>91</v>
      </c>
      <c r="G361" s="7">
        <f t="shared" si="6"/>
        <v>65000</v>
      </c>
      <c r="H361" s="6">
        <v>50000</v>
      </c>
      <c r="I361" s="6">
        <v>15000</v>
      </c>
      <c r="J361" s="6">
        <v>13000</v>
      </c>
      <c r="K361" s="10">
        <v>78000</v>
      </c>
      <c r="L361" s="75"/>
      <c r="M361" s="86"/>
      <c r="N361" s="86"/>
      <c r="O361" s="87"/>
    </row>
    <row r="362" spans="1:15" ht="12.75" customHeight="1" x14ac:dyDescent="0.25">
      <c r="A362" s="123"/>
      <c r="B362" s="114"/>
      <c r="C362" s="123"/>
      <c r="D362" s="126"/>
      <c r="E362" s="123"/>
      <c r="F362" s="11" t="s">
        <v>92</v>
      </c>
      <c r="G362" s="7">
        <f t="shared" si="6"/>
        <v>68550</v>
      </c>
      <c r="H362" s="6">
        <v>60000</v>
      </c>
      <c r="I362" s="6">
        <v>8550</v>
      </c>
      <c r="J362" s="6">
        <v>0</v>
      </c>
      <c r="K362" s="10">
        <v>68550</v>
      </c>
      <c r="L362" s="75"/>
      <c r="M362" s="86"/>
      <c r="N362" s="86"/>
      <c r="O362" s="87"/>
    </row>
    <row r="363" spans="1:15" ht="12.75" customHeight="1" x14ac:dyDescent="0.25">
      <c r="A363" s="123"/>
      <c r="B363" s="114"/>
      <c r="C363" s="123"/>
      <c r="D363" s="126"/>
      <c r="E363" s="123"/>
      <c r="F363" s="11" t="s">
        <v>96</v>
      </c>
      <c r="G363" s="7">
        <f t="shared" si="6"/>
        <v>94500</v>
      </c>
      <c r="H363" s="6">
        <v>89500</v>
      </c>
      <c r="I363" s="6">
        <v>5000</v>
      </c>
      <c r="J363" s="6">
        <v>18900</v>
      </c>
      <c r="K363" s="10">
        <v>113400</v>
      </c>
      <c r="L363" s="75"/>
      <c r="M363" s="86"/>
      <c r="N363" s="86"/>
      <c r="O363" s="87"/>
    </row>
    <row r="364" spans="1:15" ht="12.75" customHeight="1" thickBot="1" x14ac:dyDescent="0.3">
      <c r="A364" s="129"/>
      <c r="B364" s="121"/>
      <c r="C364" s="129"/>
      <c r="D364" s="131"/>
      <c r="E364" s="129"/>
      <c r="F364" s="46" t="s">
        <v>89</v>
      </c>
      <c r="G364" s="26">
        <f t="shared" si="6"/>
        <v>184000</v>
      </c>
      <c r="H364" s="2">
        <v>160000</v>
      </c>
      <c r="I364" s="2">
        <v>24000</v>
      </c>
      <c r="J364" s="2">
        <v>36800</v>
      </c>
      <c r="K364" s="27">
        <v>220800</v>
      </c>
      <c r="L364" s="75"/>
      <c r="M364" s="86"/>
      <c r="N364" s="86"/>
      <c r="O364" s="87"/>
    </row>
    <row r="365" spans="1:15" ht="12.75" customHeight="1" x14ac:dyDescent="0.25">
      <c r="A365" s="122">
        <v>75</v>
      </c>
      <c r="B365" s="118" t="s">
        <v>80</v>
      </c>
      <c r="C365" s="122" t="s">
        <v>7</v>
      </c>
      <c r="D365" s="125">
        <v>50000</v>
      </c>
      <c r="E365" s="122">
        <v>130000</v>
      </c>
      <c r="F365" s="44" t="s">
        <v>96</v>
      </c>
      <c r="G365" s="24">
        <f t="shared" si="6"/>
        <v>99500</v>
      </c>
      <c r="H365" s="23">
        <v>94500</v>
      </c>
      <c r="I365" s="23">
        <v>5000</v>
      </c>
      <c r="J365" s="23">
        <v>19900</v>
      </c>
      <c r="K365" s="25">
        <v>119400</v>
      </c>
      <c r="L365" s="74" t="s">
        <v>96</v>
      </c>
      <c r="M365" s="88">
        <v>99500</v>
      </c>
      <c r="N365" s="88">
        <v>19900</v>
      </c>
      <c r="O365" s="90">
        <v>119400</v>
      </c>
    </row>
    <row r="366" spans="1:15" ht="12.75" customHeight="1" x14ac:dyDescent="0.25">
      <c r="A366" s="123"/>
      <c r="B366" s="114"/>
      <c r="C366" s="123"/>
      <c r="D366" s="126"/>
      <c r="E366" s="123"/>
      <c r="F366" s="11" t="s">
        <v>91</v>
      </c>
      <c r="G366" s="7">
        <f t="shared" si="6"/>
        <v>108250</v>
      </c>
      <c r="H366" s="6">
        <v>80000</v>
      </c>
      <c r="I366" s="6">
        <v>28250</v>
      </c>
      <c r="J366" s="6">
        <v>21650</v>
      </c>
      <c r="K366" s="10">
        <v>129900</v>
      </c>
      <c r="L366" s="75"/>
      <c r="M366" s="86"/>
      <c r="N366" s="86"/>
      <c r="O366" s="87"/>
    </row>
    <row r="367" spans="1:15" ht="12.75" customHeight="1" x14ac:dyDescent="0.25">
      <c r="A367" s="123"/>
      <c r="B367" s="114"/>
      <c r="C367" s="123"/>
      <c r="D367" s="126"/>
      <c r="E367" s="123"/>
      <c r="F367" s="11" t="s">
        <v>90</v>
      </c>
      <c r="G367" s="7">
        <f t="shared" si="6"/>
        <v>115000</v>
      </c>
      <c r="H367" s="6">
        <v>104000</v>
      </c>
      <c r="I367" s="6">
        <v>11000</v>
      </c>
      <c r="J367" s="6">
        <v>23000</v>
      </c>
      <c r="K367" s="10">
        <v>138000</v>
      </c>
      <c r="L367" s="75"/>
      <c r="M367" s="86"/>
      <c r="N367" s="86"/>
      <c r="O367" s="87"/>
    </row>
    <row r="368" spans="1:15" ht="12.75" customHeight="1" x14ac:dyDescent="0.25">
      <c r="A368" s="123"/>
      <c r="B368" s="114"/>
      <c r="C368" s="123"/>
      <c r="D368" s="126"/>
      <c r="E368" s="123"/>
      <c r="F368" s="11" t="s">
        <v>95</v>
      </c>
      <c r="G368" s="7">
        <f t="shared" si="6"/>
        <v>120000</v>
      </c>
      <c r="H368" s="6">
        <v>102000</v>
      </c>
      <c r="I368" s="6">
        <v>18000</v>
      </c>
      <c r="J368" s="6">
        <v>0</v>
      </c>
      <c r="K368" s="10">
        <v>120000</v>
      </c>
      <c r="L368" s="75"/>
      <c r="M368" s="86"/>
      <c r="N368" s="86"/>
      <c r="O368" s="87"/>
    </row>
    <row r="369" spans="1:15" ht="12.75" customHeight="1" x14ac:dyDescent="0.25">
      <c r="A369" s="123"/>
      <c r="B369" s="114"/>
      <c r="C369" s="123"/>
      <c r="D369" s="126"/>
      <c r="E369" s="123"/>
      <c r="F369" s="11" t="s">
        <v>92</v>
      </c>
      <c r="G369" s="7">
        <f t="shared" si="6"/>
        <v>154000</v>
      </c>
      <c r="H369" s="6">
        <v>120000</v>
      </c>
      <c r="I369" s="6">
        <v>34000</v>
      </c>
      <c r="J369" s="6">
        <v>0</v>
      </c>
      <c r="K369" s="10">
        <v>154000</v>
      </c>
      <c r="L369" s="75"/>
      <c r="M369" s="86"/>
      <c r="N369" s="86"/>
      <c r="O369" s="87"/>
    </row>
    <row r="370" spans="1:15" ht="12.75" customHeight="1" thickBot="1" x14ac:dyDescent="0.3">
      <c r="A370" s="124"/>
      <c r="B370" s="115"/>
      <c r="C370" s="124"/>
      <c r="D370" s="127"/>
      <c r="E370" s="124"/>
      <c r="F370" s="45" t="s">
        <v>89</v>
      </c>
      <c r="G370" s="13">
        <f t="shared" si="6"/>
        <v>375000</v>
      </c>
      <c r="H370" s="12">
        <v>325000</v>
      </c>
      <c r="I370" s="12">
        <v>50000</v>
      </c>
      <c r="J370" s="12">
        <v>75000</v>
      </c>
      <c r="K370" s="14">
        <v>450000</v>
      </c>
      <c r="L370" s="76"/>
      <c r="M370" s="89"/>
      <c r="N370" s="89"/>
      <c r="O370" s="91"/>
    </row>
    <row r="371" spans="1:15" ht="12.75" customHeight="1" x14ac:dyDescent="0.25">
      <c r="A371" s="107">
        <v>76</v>
      </c>
      <c r="B371" s="113" t="s">
        <v>81</v>
      </c>
      <c r="C371" s="107" t="s">
        <v>7</v>
      </c>
      <c r="D371" s="110">
        <v>35000</v>
      </c>
      <c r="E371" s="107">
        <v>147000</v>
      </c>
      <c r="F371" s="47" t="s">
        <v>92</v>
      </c>
      <c r="G371" s="15">
        <f t="shared" si="6"/>
        <v>108150</v>
      </c>
      <c r="H371" s="4">
        <v>80000</v>
      </c>
      <c r="I371" s="4">
        <v>28150</v>
      </c>
      <c r="J371" s="4">
        <v>0</v>
      </c>
      <c r="K371" s="16">
        <v>108150</v>
      </c>
      <c r="L371" s="63" t="s">
        <v>92</v>
      </c>
      <c r="M371" s="80">
        <v>108150</v>
      </c>
      <c r="N371" s="80">
        <v>0</v>
      </c>
      <c r="O371" s="81">
        <v>108150</v>
      </c>
    </row>
    <row r="372" spans="1:15" ht="12.75" customHeight="1" x14ac:dyDescent="0.25">
      <c r="A372" s="108"/>
      <c r="B372" s="114"/>
      <c r="C372" s="108"/>
      <c r="D372" s="111"/>
      <c r="E372" s="108"/>
      <c r="F372" s="11" t="s">
        <v>90</v>
      </c>
      <c r="G372" s="7">
        <f t="shared" si="6"/>
        <v>110250</v>
      </c>
      <c r="H372" s="6">
        <v>99250</v>
      </c>
      <c r="I372" s="6">
        <v>11000</v>
      </c>
      <c r="J372" s="6">
        <v>22050</v>
      </c>
      <c r="K372" s="10">
        <v>132300</v>
      </c>
      <c r="L372" s="63"/>
      <c r="M372" s="80"/>
      <c r="N372" s="80"/>
      <c r="O372" s="81"/>
    </row>
    <row r="373" spans="1:15" ht="12.75" customHeight="1" x14ac:dyDescent="0.25">
      <c r="A373" s="108"/>
      <c r="B373" s="114"/>
      <c r="C373" s="108"/>
      <c r="D373" s="111"/>
      <c r="E373" s="108"/>
      <c r="F373" s="11" t="s">
        <v>91</v>
      </c>
      <c r="G373" s="7">
        <f t="shared" si="6"/>
        <v>116625</v>
      </c>
      <c r="H373" s="6">
        <v>90000</v>
      </c>
      <c r="I373" s="6">
        <v>26625</v>
      </c>
      <c r="J373" s="6">
        <v>23325</v>
      </c>
      <c r="K373" s="10">
        <v>139950</v>
      </c>
      <c r="L373" s="63"/>
      <c r="M373" s="80"/>
      <c r="N373" s="80"/>
      <c r="O373" s="81"/>
    </row>
    <row r="374" spans="1:15" ht="12.75" customHeight="1" x14ac:dyDescent="0.25">
      <c r="A374" s="108"/>
      <c r="B374" s="114"/>
      <c r="C374" s="108"/>
      <c r="D374" s="111"/>
      <c r="E374" s="108"/>
      <c r="F374" s="11" t="s">
        <v>93</v>
      </c>
      <c r="G374" s="7">
        <f t="shared" si="6"/>
        <v>122500</v>
      </c>
      <c r="H374" s="6">
        <v>107800</v>
      </c>
      <c r="I374" s="6">
        <v>14700</v>
      </c>
      <c r="J374" s="6">
        <v>24500</v>
      </c>
      <c r="K374" s="10">
        <v>147000</v>
      </c>
      <c r="L374" s="63"/>
      <c r="M374" s="80"/>
      <c r="N374" s="80"/>
      <c r="O374" s="81"/>
    </row>
    <row r="375" spans="1:15" ht="12.75" customHeight="1" x14ac:dyDescent="0.25">
      <c r="A375" s="108"/>
      <c r="B375" s="114"/>
      <c r="C375" s="108"/>
      <c r="D375" s="111"/>
      <c r="E375" s="108"/>
      <c r="F375" s="11" t="s">
        <v>95</v>
      </c>
      <c r="G375" s="7">
        <f t="shared" si="6"/>
        <v>140000</v>
      </c>
      <c r="H375" s="6">
        <v>118000</v>
      </c>
      <c r="I375" s="6">
        <v>22000</v>
      </c>
      <c r="J375" s="6">
        <v>0</v>
      </c>
      <c r="K375" s="10">
        <v>140000</v>
      </c>
      <c r="L375" s="63"/>
      <c r="M375" s="80"/>
      <c r="N375" s="80"/>
      <c r="O375" s="81"/>
    </row>
    <row r="376" spans="1:15" ht="12.75" customHeight="1" x14ac:dyDescent="0.25">
      <c r="A376" s="108"/>
      <c r="B376" s="114"/>
      <c r="C376" s="108"/>
      <c r="D376" s="111"/>
      <c r="E376" s="108"/>
      <c r="F376" s="11" t="s">
        <v>96</v>
      </c>
      <c r="G376" s="7">
        <f t="shared" si="6"/>
        <v>140000</v>
      </c>
      <c r="H376" s="6">
        <v>132000</v>
      </c>
      <c r="I376" s="6">
        <v>8000</v>
      </c>
      <c r="J376" s="6">
        <v>28000</v>
      </c>
      <c r="K376" s="10">
        <v>168000</v>
      </c>
      <c r="L376" s="63"/>
      <c r="M376" s="80"/>
      <c r="N376" s="80"/>
      <c r="O376" s="81"/>
    </row>
    <row r="377" spans="1:15" ht="12.75" customHeight="1" thickBot="1" x14ac:dyDescent="0.3">
      <c r="A377" s="119"/>
      <c r="B377" s="121"/>
      <c r="C377" s="119"/>
      <c r="D377" s="120"/>
      <c r="E377" s="119"/>
      <c r="F377" s="46" t="s">
        <v>89</v>
      </c>
      <c r="G377" s="26">
        <f t="shared" si="6"/>
        <v>150000</v>
      </c>
      <c r="H377" s="2">
        <v>130000</v>
      </c>
      <c r="I377" s="2">
        <v>20000</v>
      </c>
      <c r="J377" s="2">
        <v>30000</v>
      </c>
      <c r="K377" s="27">
        <v>180000</v>
      </c>
      <c r="L377" s="63"/>
      <c r="M377" s="80"/>
      <c r="N377" s="80"/>
      <c r="O377" s="81"/>
    </row>
    <row r="378" spans="1:15" ht="12.75" customHeight="1" x14ac:dyDescent="0.25">
      <c r="A378" s="116">
        <v>77</v>
      </c>
      <c r="B378" s="118" t="s">
        <v>82</v>
      </c>
      <c r="C378" s="116" t="s">
        <v>7</v>
      </c>
      <c r="D378" s="117">
        <v>15000</v>
      </c>
      <c r="E378" s="116">
        <v>53100</v>
      </c>
      <c r="F378" s="44" t="s">
        <v>92</v>
      </c>
      <c r="G378" s="24">
        <f t="shared" si="6"/>
        <v>46350</v>
      </c>
      <c r="H378" s="23">
        <v>30000</v>
      </c>
      <c r="I378" s="23">
        <v>16350</v>
      </c>
      <c r="J378" s="23">
        <v>0</v>
      </c>
      <c r="K378" s="25">
        <v>46350</v>
      </c>
      <c r="L378" s="64" t="s">
        <v>92</v>
      </c>
      <c r="M378" s="82">
        <v>46350</v>
      </c>
      <c r="N378" s="82">
        <v>0</v>
      </c>
      <c r="O378" s="84">
        <v>46350</v>
      </c>
    </row>
    <row r="379" spans="1:15" ht="12.75" customHeight="1" x14ac:dyDescent="0.25">
      <c r="A379" s="108"/>
      <c r="B379" s="114"/>
      <c r="C379" s="108"/>
      <c r="D379" s="111"/>
      <c r="E379" s="108"/>
      <c r="F379" s="11" t="s">
        <v>90</v>
      </c>
      <c r="G379" s="7">
        <f t="shared" si="6"/>
        <v>47250</v>
      </c>
      <c r="H379" s="6">
        <v>42250</v>
      </c>
      <c r="I379" s="6">
        <v>5000</v>
      </c>
      <c r="J379" s="6">
        <v>9450</v>
      </c>
      <c r="K379" s="10">
        <v>56700</v>
      </c>
      <c r="L379" s="63"/>
      <c r="M379" s="80"/>
      <c r="N379" s="80"/>
      <c r="O379" s="81"/>
    </row>
    <row r="380" spans="1:15" ht="12.75" customHeight="1" x14ac:dyDescent="0.25">
      <c r="A380" s="108"/>
      <c r="B380" s="114"/>
      <c r="C380" s="108"/>
      <c r="D380" s="111"/>
      <c r="E380" s="108"/>
      <c r="F380" s="11" t="s">
        <v>91</v>
      </c>
      <c r="G380" s="7">
        <f t="shared" si="6"/>
        <v>50000</v>
      </c>
      <c r="H380" s="6">
        <v>40000</v>
      </c>
      <c r="I380" s="6">
        <v>10000</v>
      </c>
      <c r="J380" s="6">
        <v>10000</v>
      </c>
      <c r="K380" s="10">
        <v>60000</v>
      </c>
      <c r="L380" s="63"/>
      <c r="M380" s="80"/>
      <c r="N380" s="80"/>
      <c r="O380" s="81"/>
    </row>
    <row r="381" spans="1:15" ht="12.75" customHeight="1" x14ac:dyDescent="0.25">
      <c r="A381" s="108"/>
      <c r="B381" s="114"/>
      <c r="C381" s="108"/>
      <c r="D381" s="111"/>
      <c r="E381" s="108"/>
      <c r="F381" s="11" t="s">
        <v>95</v>
      </c>
      <c r="G381" s="7">
        <f t="shared" si="6"/>
        <v>53000</v>
      </c>
      <c r="H381" s="6">
        <v>42000</v>
      </c>
      <c r="I381" s="6">
        <v>11000</v>
      </c>
      <c r="J381" s="6">
        <v>0</v>
      </c>
      <c r="K381" s="10">
        <v>53000</v>
      </c>
      <c r="L381" s="63"/>
      <c r="M381" s="80"/>
      <c r="N381" s="80"/>
      <c r="O381" s="81"/>
    </row>
    <row r="382" spans="1:15" ht="12.75" customHeight="1" x14ac:dyDescent="0.25">
      <c r="A382" s="108"/>
      <c r="B382" s="114"/>
      <c r="C382" s="108"/>
      <c r="D382" s="111"/>
      <c r="E382" s="108"/>
      <c r="F382" s="11" t="s">
        <v>96</v>
      </c>
      <c r="G382" s="7">
        <f t="shared" si="6"/>
        <v>60000</v>
      </c>
      <c r="H382" s="6">
        <v>56000</v>
      </c>
      <c r="I382" s="6">
        <v>4000</v>
      </c>
      <c r="J382" s="6">
        <v>12000</v>
      </c>
      <c r="K382" s="10">
        <v>72000</v>
      </c>
      <c r="L382" s="63"/>
      <c r="M382" s="80"/>
      <c r="N382" s="80"/>
      <c r="O382" s="81"/>
    </row>
    <row r="383" spans="1:15" ht="12.75" customHeight="1" thickBot="1" x14ac:dyDescent="0.3">
      <c r="A383" s="109"/>
      <c r="B383" s="115"/>
      <c r="C383" s="109"/>
      <c r="D383" s="112"/>
      <c r="E383" s="109"/>
      <c r="F383" s="45" t="s">
        <v>89</v>
      </c>
      <c r="G383" s="13">
        <f t="shared" si="6"/>
        <v>72000</v>
      </c>
      <c r="H383" s="12">
        <v>62000</v>
      </c>
      <c r="I383" s="12">
        <v>10000</v>
      </c>
      <c r="J383" s="12">
        <v>14400</v>
      </c>
      <c r="K383" s="14">
        <v>86400</v>
      </c>
      <c r="L383" s="65"/>
      <c r="M383" s="83"/>
      <c r="N383" s="83"/>
      <c r="O383" s="85"/>
    </row>
    <row r="384" spans="1:15" ht="12.75" customHeight="1" x14ac:dyDescent="0.25">
      <c r="A384" s="107">
        <v>78</v>
      </c>
      <c r="B384" s="113" t="s">
        <v>83</v>
      </c>
      <c r="C384" s="107" t="s">
        <v>7</v>
      </c>
      <c r="D384" s="110">
        <v>200</v>
      </c>
      <c r="E384" s="107">
        <v>98910</v>
      </c>
      <c r="F384" s="47" t="s">
        <v>90</v>
      </c>
      <c r="G384" s="15">
        <f t="shared" si="6"/>
        <v>79600</v>
      </c>
      <c r="H384" s="4">
        <v>71600</v>
      </c>
      <c r="I384" s="4">
        <v>8000</v>
      </c>
      <c r="J384" s="4">
        <v>15920</v>
      </c>
      <c r="K384" s="16">
        <v>95520</v>
      </c>
      <c r="L384" s="63" t="s">
        <v>90</v>
      </c>
      <c r="M384" s="80">
        <v>79600</v>
      </c>
      <c r="N384" s="80">
        <v>15920</v>
      </c>
      <c r="O384" s="81">
        <v>95520</v>
      </c>
    </row>
    <row r="385" spans="1:15" ht="12.75" customHeight="1" x14ac:dyDescent="0.25">
      <c r="A385" s="108"/>
      <c r="B385" s="114"/>
      <c r="C385" s="108"/>
      <c r="D385" s="111"/>
      <c r="E385" s="108"/>
      <c r="F385" s="11" t="s">
        <v>92</v>
      </c>
      <c r="G385" s="7">
        <f t="shared" si="6"/>
        <v>83800</v>
      </c>
      <c r="H385" s="6">
        <v>60000</v>
      </c>
      <c r="I385" s="6">
        <v>23800</v>
      </c>
      <c r="J385" s="6">
        <v>0</v>
      </c>
      <c r="K385" s="10">
        <v>83800</v>
      </c>
      <c r="L385" s="63"/>
      <c r="M385" s="80"/>
      <c r="N385" s="80"/>
      <c r="O385" s="81"/>
    </row>
    <row r="386" spans="1:15" ht="12.75" customHeight="1" x14ac:dyDescent="0.25">
      <c r="A386" s="108"/>
      <c r="B386" s="114"/>
      <c r="C386" s="108"/>
      <c r="D386" s="111"/>
      <c r="E386" s="108"/>
      <c r="F386" s="11" t="s">
        <v>91</v>
      </c>
      <c r="G386" s="7">
        <f t="shared" si="6"/>
        <v>86625</v>
      </c>
      <c r="H386" s="6">
        <v>70000</v>
      </c>
      <c r="I386" s="6">
        <v>16625</v>
      </c>
      <c r="J386" s="6">
        <v>17325</v>
      </c>
      <c r="K386" s="10">
        <v>103950</v>
      </c>
      <c r="L386" s="63"/>
      <c r="M386" s="80"/>
      <c r="N386" s="80"/>
      <c r="O386" s="81"/>
    </row>
    <row r="387" spans="1:15" ht="12.75" customHeight="1" x14ac:dyDescent="0.25">
      <c r="A387" s="108"/>
      <c r="B387" s="114"/>
      <c r="C387" s="108"/>
      <c r="D387" s="111"/>
      <c r="E387" s="108"/>
      <c r="F387" s="11" t="s">
        <v>96</v>
      </c>
      <c r="G387" s="7">
        <f t="shared" ref="G387:G419" si="7">H387+I387</f>
        <v>106000</v>
      </c>
      <c r="H387" s="6">
        <v>100000</v>
      </c>
      <c r="I387" s="6">
        <v>6000</v>
      </c>
      <c r="J387" s="6">
        <v>21200</v>
      </c>
      <c r="K387" s="10">
        <v>127200</v>
      </c>
      <c r="L387" s="63"/>
      <c r="M387" s="80"/>
      <c r="N387" s="80"/>
      <c r="O387" s="81"/>
    </row>
    <row r="388" spans="1:15" ht="12.75" customHeight="1" thickBot="1" x14ac:dyDescent="0.3">
      <c r="A388" s="119"/>
      <c r="B388" s="121"/>
      <c r="C388" s="119"/>
      <c r="D388" s="120"/>
      <c r="E388" s="119"/>
      <c r="F388" s="46" t="s">
        <v>89</v>
      </c>
      <c r="G388" s="26">
        <f t="shared" si="7"/>
        <v>201500</v>
      </c>
      <c r="H388" s="2">
        <v>166500</v>
      </c>
      <c r="I388" s="2">
        <v>35000</v>
      </c>
      <c r="J388" s="2">
        <v>40300</v>
      </c>
      <c r="K388" s="27">
        <v>241800</v>
      </c>
      <c r="L388" s="63"/>
      <c r="M388" s="80"/>
      <c r="N388" s="80"/>
      <c r="O388" s="81"/>
    </row>
    <row r="389" spans="1:15" ht="12.75" customHeight="1" x14ac:dyDescent="0.25">
      <c r="A389" s="116">
        <v>79</v>
      </c>
      <c r="B389" s="118" t="s">
        <v>84</v>
      </c>
      <c r="C389" s="116" t="s">
        <v>7</v>
      </c>
      <c r="D389" s="117">
        <v>800</v>
      </c>
      <c r="E389" s="116">
        <v>395640</v>
      </c>
      <c r="F389" s="44" t="s">
        <v>92</v>
      </c>
      <c r="G389" s="24">
        <f t="shared" si="7"/>
        <v>299200</v>
      </c>
      <c r="H389" s="23">
        <v>240000</v>
      </c>
      <c r="I389" s="23">
        <v>59200</v>
      </c>
      <c r="J389" s="23">
        <v>0</v>
      </c>
      <c r="K389" s="25">
        <v>299200</v>
      </c>
      <c r="L389" s="64" t="s">
        <v>92</v>
      </c>
      <c r="M389" s="82">
        <v>299200</v>
      </c>
      <c r="N389" s="82">
        <v>0</v>
      </c>
      <c r="O389" s="84">
        <v>299200</v>
      </c>
    </row>
    <row r="390" spans="1:15" ht="12.75" customHeight="1" x14ac:dyDescent="0.25">
      <c r="A390" s="108"/>
      <c r="B390" s="114"/>
      <c r="C390" s="108"/>
      <c r="D390" s="111"/>
      <c r="E390" s="108"/>
      <c r="F390" s="11" t="s">
        <v>90</v>
      </c>
      <c r="G390" s="7">
        <f t="shared" si="7"/>
        <v>300000</v>
      </c>
      <c r="H390" s="6">
        <v>260000</v>
      </c>
      <c r="I390" s="6">
        <v>40000</v>
      </c>
      <c r="J390" s="6">
        <v>60000</v>
      </c>
      <c r="K390" s="10">
        <v>360000</v>
      </c>
      <c r="L390" s="63"/>
      <c r="M390" s="80"/>
      <c r="N390" s="80"/>
      <c r="O390" s="81"/>
    </row>
    <row r="391" spans="1:15" ht="12.75" customHeight="1" x14ac:dyDescent="0.25">
      <c r="A391" s="108"/>
      <c r="B391" s="114"/>
      <c r="C391" s="108"/>
      <c r="D391" s="111"/>
      <c r="E391" s="108"/>
      <c r="F391" s="11" t="s">
        <v>91</v>
      </c>
      <c r="G391" s="7">
        <f t="shared" si="7"/>
        <v>346625</v>
      </c>
      <c r="H391" s="6">
        <v>300000</v>
      </c>
      <c r="I391" s="6">
        <v>46625</v>
      </c>
      <c r="J391" s="6">
        <v>69325</v>
      </c>
      <c r="K391" s="10">
        <v>415950</v>
      </c>
      <c r="L391" s="63"/>
      <c r="M391" s="80"/>
      <c r="N391" s="80"/>
      <c r="O391" s="81"/>
    </row>
    <row r="392" spans="1:15" ht="12.75" customHeight="1" x14ac:dyDescent="0.25">
      <c r="A392" s="108"/>
      <c r="B392" s="114"/>
      <c r="C392" s="108"/>
      <c r="D392" s="111"/>
      <c r="E392" s="108"/>
      <c r="F392" s="11" t="s">
        <v>96</v>
      </c>
      <c r="G392" s="7">
        <f t="shared" si="7"/>
        <v>384000</v>
      </c>
      <c r="H392" s="6">
        <v>364000</v>
      </c>
      <c r="I392" s="6">
        <v>20000</v>
      </c>
      <c r="J392" s="6">
        <v>76800</v>
      </c>
      <c r="K392" s="10">
        <v>460800</v>
      </c>
      <c r="L392" s="63"/>
      <c r="M392" s="80"/>
      <c r="N392" s="80"/>
      <c r="O392" s="81"/>
    </row>
    <row r="393" spans="1:15" ht="12.75" customHeight="1" thickBot="1" x14ac:dyDescent="0.3">
      <c r="A393" s="119"/>
      <c r="B393" s="121"/>
      <c r="C393" s="119"/>
      <c r="D393" s="120"/>
      <c r="E393" s="119"/>
      <c r="F393" s="46" t="s">
        <v>89</v>
      </c>
      <c r="G393" s="26">
        <f t="shared" si="7"/>
        <v>606000</v>
      </c>
      <c r="H393" s="2">
        <v>490000</v>
      </c>
      <c r="I393" s="2">
        <v>116000</v>
      </c>
      <c r="J393" s="2">
        <v>121200</v>
      </c>
      <c r="K393" s="27">
        <v>727200</v>
      </c>
      <c r="L393" s="63"/>
      <c r="M393" s="80"/>
      <c r="N393" s="80"/>
      <c r="O393" s="81"/>
    </row>
    <row r="394" spans="1:15" ht="12.75" customHeight="1" x14ac:dyDescent="0.25">
      <c r="A394" s="116">
        <v>80</v>
      </c>
      <c r="B394" s="118" t="s">
        <v>85</v>
      </c>
      <c r="C394" s="116" t="s">
        <v>7</v>
      </c>
      <c r="D394" s="117">
        <v>5000</v>
      </c>
      <c r="E394" s="116">
        <v>26250</v>
      </c>
      <c r="F394" s="44" t="s">
        <v>95</v>
      </c>
      <c r="G394" s="24">
        <f t="shared" si="7"/>
        <v>18000</v>
      </c>
      <c r="H394" s="23">
        <v>13500</v>
      </c>
      <c r="I394" s="23">
        <v>4500</v>
      </c>
      <c r="J394" s="23">
        <v>0</v>
      </c>
      <c r="K394" s="25">
        <v>18000</v>
      </c>
      <c r="L394" s="64" t="s">
        <v>95</v>
      </c>
      <c r="M394" s="82">
        <v>18000</v>
      </c>
      <c r="N394" s="82">
        <v>0</v>
      </c>
      <c r="O394" s="84">
        <v>18000</v>
      </c>
    </row>
    <row r="395" spans="1:15" ht="12.75" customHeight="1" x14ac:dyDescent="0.25">
      <c r="A395" s="108"/>
      <c r="B395" s="114"/>
      <c r="C395" s="108"/>
      <c r="D395" s="111"/>
      <c r="E395" s="108"/>
      <c r="F395" s="11" t="s">
        <v>92</v>
      </c>
      <c r="G395" s="7">
        <f t="shared" si="7"/>
        <v>19500</v>
      </c>
      <c r="H395" s="6">
        <v>14000</v>
      </c>
      <c r="I395" s="6">
        <v>5500</v>
      </c>
      <c r="J395" s="6">
        <v>0</v>
      </c>
      <c r="K395" s="10">
        <v>19500</v>
      </c>
      <c r="L395" s="63"/>
      <c r="M395" s="80"/>
      <c r="N395" s="80"/>
      <c r="O395" s="81"/>
    </row>
    <row r="396" spans="1:15" ht="12.75" customHeight="1" x14ac:dyDescent="0.25">
      <c r="A396" s="108"/>
      <c r="B396" s="114"/>
      <c r="C396" s="108"/>
      <c r="D396" s="111"/>
      <c r="E396" s="108"/>
      <c r="F396" s="11" t="s">
        <v>91</v>
      </c>
      <c r="G396" s="7">
        <f t="shared" si="7"/>
        <v>20750</v>
      </c>
      <c r="H396" s="6">
        <v>15000</v>
      </c>
      <c r="I396" s="6">
        <v>5750</v>
      </c>
      <c r="J396" s="6">
        <v>4150</v>
      </c>
      <c r="K396" s="10">
        <v>24900</v>
      </c>
      <c r="L396" s="63"/>
      <c r="M396" s="80"/>
      <c r="N396" s="80"/>
      <c r="O396" s="81"/>
    </row>
    <row r="397" spans="1:15" ht="12.75" customHeight="1" x14ac:dyDescent="0.25">
      <c r="A397" s="108"/>
      <c r="B397" s="114"/>
      <c r="C397" s="108"/>
      <c r="D397" s="111"/>
      <c r="E397" s="108"/>
      <c r="F397" s="11" t="s">
        <v>93</v>
      </c>
      <c r="G397" s="7">
        <f t="shared" si="7"/>
        <v>20830</v>
      </c>
      <c r="H397" s="6">
        <v>18930</v>
      </c>
      <c r="I397" s="6">
        <v>1900</v>
      </c>
      <c r="J397" s="6">
        <v>4166</v>
      </c>
      <c r="K397" s="10">
        <v>24996</v>
      </c>
      <c r="L397" s="63"/>
      <c r="M397" s="80"/>
      <c r="N397" s="80"/>
      <c r="O397" s="81"/>
    </row>
    <row r="398" spans="1:15" ht="12.75" customHeight="1" x14ac:dyDescent="0.25">
      <c r="A398" s="108"/>
      <c r="B398" s="114"/>
      <c r="C398" s="108"/>
      <c r="D398" s="111"/>
      <c r="E398" s="108"/>
      <c r="F398" s="11" t="s">
        <v>90</v>
      </c>
      <c r="G398" s="7">
        <f t="shared" si="7"/>
        <v>25000</v>
      </c>
      <c r="H398" s="6">
        <v>22000</v>
      </c>
      <c r="I398" s="6">
        <v>3000</v>
      </c>
      <c r="J398" s="6">
        <v>5000</v>
      </c>
      <c r="K398" s="10">
        <v>30000</v>
      </c>
      <c r="L398" s="63"/>
      <c r="M398" s="80"/>
      <c r="N398" s="80"/>
      <c r="O398" s="81"/>
    </row>
    <row r="399" spans="1:15" ht="12.75" customHeight="1" x14ac:dyDescent="0.25">
      <c r="A399" s="108"/>
      <c r="B399" s="114"/>
      <c r="C399" s="108"/>
      <c r="D399" s="111"/>
      <c r="E399" s="108"/>
      <c r="F399" s="11" t="s">
        <v>96</v>
      </c>
      <c r="G399" s="7">
        <f t="shared" si="7"/>
        <v>42500</v>
      </c>
      <c r="H399" s="6">
        <v>40000</v>
      </c>
      <c r="I399" s="6">
        <v>2500</v>
      </c>
      <c r="J399" s="6">
        <v>8500</v>
      </c>
      <c r="K399" s="10">
        <v>51000</v>
      </c>
      <c r="L399" s="63"/>
      <c r="M399" s="80"/>
      <c r="N399" s="80"/>
      <c r="O399" s="81"/>
    </row>
    <row r="400" spans="1:15" ht="12.75" customHeight="1" thickBot="1" x14ac:dyDescent="0.3">
      <c r="A400" s="109"/>
      <c r="B400" s="115"/>
      <c r="C400" s="109"/>
      <c r="D400" s="112"/>
      <c r="E400" s="109"/>
      <c r="F400" s="45" t="s">
        <v>89</v>
      </c>
      <c r="G400" s="13">
        <f t="shared" si="7"/>
        <v>46000</v>
      </c>
      <c r="H400" s="12">
        <v>36000</v>
      </c>
      <c r="I400" s="12">
        <v>10000</v>
      </c>
      <c r="J400" s="12">
        <v>9200</v>
      </c>
      <c r="K400" s="14">
        <v>55200</v>
      </c>
      <c r="L400" s="65"/>
      <c r="M400" s="83"/>
      <c r="N400" s="83"/>
      <c r="O400" s="85"/>
    </row>
    <row r="401" spans="1:15" ht="12.75" customHeight="1" x14ac:dyDescent="0.25">
      <c r="A401" s="107">
        <v>81</v>
      </c>
      <c r="B401" s="113" t="s">
        <v>86</v>
      </c>
      <c r="C401" s="107" t="s">
        <v>7</v>
      </c>
      <c r="D401" s="110">
        <v>150000</v>
      </c>
      <c r="E401" s="107">
        <v>240000</v>
      </c>
      <c r="F401" s="47" t="s">
        <v>92</v>
      </c>
      <c r="G401" s="15">
        <f t="shared" si="7"/>
        <v>133500</v>
      </c>
      <c r="H401" s="4">
        <v>110000</v>
      </c>
      <c r="I401" s="4">
        <v>23500</v>
      </c>
      <c r="J401" s="4">
        <v>0</v>
      </c>
      <c r="K401" s="16">
        <v>133500</v>
      </c>
      <c r="L401" s="63" t="s">
        <v>92</v>
      </c>
      <c r="M401" s="80">
        <v>133500</v>
      </c>
      <c r="N401" s="80">
        <v>0</v>
      </c>
      <c r="O401" s="81">
        <v>133500</v>
      </c>
    </row>
    <row r="402" spans="1:15" ht="12.75" customHeight="1" x14ac:dyDescent="0.25">
      <c r="A402" s="108"/>
      <c r="B402" s="114"/>
      <c r="C402" s="108"/>
      <c r="D402" s="111"/>
      <c r="E402" s="108"/>
      <c r="F402" s="11" t="s">
        <v>96</v>
      </c>
      <c r="G402" s="7">
        <f t="shared" si="7"/>
        <v>149500</v>
      </c>
      <c r="H402" s="6">
        <v>141500</v>
      </c>
      <c r="I402" s="6">
        <v>8000</v>
      </c>
      <c r="J402" s="6">
        <v>29900</v>
      </c>
      <c r="K402" s="10">
        <v>179400</v>
      </c>
      <c r="L402" s="63"/>
      <c r="M402" s="80"/>
      <c r="N402" s="80"/>
      <c r="O402" s="81"/>
    </row>
    <row r="403" spans="1:15" ht="12.75" customHeight="1" x14ac:dyDescent="0.25">
      <c r="A403" s="108"/>
      <c r="B403" s="114"/>
      <c r="C403" s="108"/>
      <c r="D403" s="111"/>
      <c r="E403" s="108"/>
      <c r="F403" s="11" t="s">
        <v>89</v>
      </c>
      <c r="G403" s="7">
        <f t="shared" si="7"/>
        <v>151500</v>
      </c>
      <c r="H403" s="6">
        <v>121500</v>
      </c>
      <c r="I403" s="6">
        <v>30000</v>
      </c>
      <c r="J403" s="6">
        <v>30300</v>
      </c>
      <c r="K403" s="10">
        <v>181800</v>
      </c>
      <c r="L403" s="63"/>
      <c r="M403" s="80"/>
      <c r="N403" s="80"/>
      <c r="O403" s="81"/>
    </row>
    <row r="404" spans="1:15" ht="12.75" customHeight="1" x14ac:dyDescent="0.25">
      <c r="A404" s="108"/>
      <c r="B404" s="114"/>
      <c r="C404" s="108"/>
      <c r="D404" s="111"/>
      <c r="E404" s="108"/>
      <c r="F404" s="11" t="s">
        <v>95</v>
      </c>
      <c r="G404" s="7">
        <f t="shared" si="7"/>
        <v>190000</v>
      </c>
      <c r="H404" s="6">
        <v>159000</v>
      </c>
      <c r="I404" s="6">
        <v>31000</v>
      </c>
      <c r="J404" s="6">
        <v>0</v>
      </c>
      <c r="K404" s="10">
        <v>190000</v>
      </c>
      <c r="L404" s="63"/>
      <c r="M404" s="80"/>
      <c r="N404" s="80"/>
      <c r="O404" s="81"/>
    </row>
    <row r="405" spans="1:15" ht="12.75" customHeight="1" x14ac:dyDescent="0.25">
      <c r="A405" s="108"/>
      <c r="B405" s="114"/>
      <c r="C405" s="108"/>
      <c r="D405" s="111"/>
      <c r="E405" s="108"/>
      <c r="F405" s="11" t="s">
        <v>91</v>
      </c>
      <c r="G405" s="7">
        <f t="shared" si="7"/>
        <v>262500</v>
      </c>
      <c r="H405" s="6">
        <v>200000</v>
      </c>
      <c r="I405" s="6">
        <v>62500</v>
      </c>
      <c r="J405" s="6">
        <v>52500</v>
      </c>
      <c r="K405" s="10">
        <v>315000</v>
      </c>
      <c r="L405" s="63"/>
      <c r="M405" s="80"/>
      <c r="N405" s="80"/>
      <c r="O405" s="81"/>
    </row>
    <row r="406" spans="1:15" ht="12.75" customHeight="1" thickBot="1" x14ac:dyDescent="0.3">
      <c r="A406" s="119"/>
      <c r="B406" s="121"/>
      <c r="C406" s="119"/>
      <c r="D406" s="120"/>
      <c r="E406" s="119"/>
      <c r="F406" s="46" t="s">
        <v>90</v>
      </c>
      <c r="G406" s="26">
        <f t="shared" si="7"/>
        <v>345000</v>
      </c>
      <c r="H406" s="2">
        <v>310000</v>
      </c>
      <c r="I406" s="2">
        <v>35000</v>
      </c>
      <c r="J406" s="2">
        <v>69000</v>
      </c>
      <c r="K406" s="27">
        <v>414000</v>
      </c>
      <c r="L406" s="63"/>
      <c r="M406" s="80"/>
      <c r="N406" s="80"/>
      <c r="O406" s="81"/>
    </row>
    <row r="407" spans="1:15" ht="12.75" customHeight="1" x14ac:dyDescent="0.25">
      <c r="A407" s="116">
        <v>82</v>
      </c>
      <c r="B407" s="118" t="s">
        <v>87</v>
      </c>
      <c r="C407" s="116" t="s">
        <v>7</v>
      </c>
      <c r="D407" s="117">
        <v>18000</v>
      </c>
      <c r="E407" s="116">
        <v>46800</v>
      </c>
      <c r="F407" s="44" t="s">
        <v>92</v>
      </c>
      <c r="G407" s="24">
        <f t="shared" si="7"/>
        <v>28620</v>
      </c>
      <c r="H407" s="23">
        <v>20000</v>
      </c>
      <c r="I407" s="23">
        <v>8620</v>
      </c>
      <c r="J407" s="23">
        <v>0</v>
      </c>
      <c r="K407" s="25">
        <v>28620</v>
      </c>
      <c r="L407" s="64" t="s">
        <v>92</v>
      </c>
      <c r="M407" s="82">
        <v>28620</v>
      </c>
      <c r="N407" s="82">
        <v>0</v>
      </c>
      <c r="O407" s="84">
        <v>28620</v>
      </c>
    </row>
    <row r="408" spans="1:15" ht="12.75" customHeight="1" x14ac:dyDescent="0.25">
      <c r="A408" s="108"/>
      <c r="B408" s="114"/>
      <c r="C408" s="108"/>
      <c r="D408" s="111"/>
      <c r="E408" s="108"/>
      <c r="F408" s="11" t="s">
        <v>91</v>
      </c>
      <c r="G408" s="7">
        <f t="shared" si="7"/>
        <v>34500</v>
      </c>
      <c r="H408" s="6">
        <v>25000</v>
      </c>
      <c r="I408" s="6">
        <v>9500</v>
      </c>
      <c r="J408" s="6">
        <v>6900</v>
      </c>
      <c r="K408" s="10">
        <v>41400</v>
      </c>
      <c r="L408" s="63"/>
      <c r="M408" s="80"/>
      <c r="N408" s="80"/>
      <c r="O408" s="81"/>
    </row>
    <row r="409" spans="1:15" ht="12.75" customHeight="1" x14ac:dyDescent="0.25">
      <c r="A409" s="108"/>
      <c r="B409" s="114"/>
      <c r="C409" s="108"/>
      <c r="D409" s="111"/>
      <c r="E409" s="108"/>
      <c r="F409" s="11" t="s">
        <v>96</v>
      </c>
      <c r="G409" s="7">
        <f t="shared" si="7"/>
        <v>36000</v>
      </c>
      <c r="H409" s="6">
        <v>34000</v>
      </c>
      <c r="I409" s="6">
        <v>2000</v>
      </c>
      <c r="J409" s="6">
        <v>7200</v>
      </c>
      <c r="K409" s="10">
        <v>43200</v>
      </c>
      <c r="L409" s="63"/>
      <c r="M409" s="80"/>
      <c r="N409" s="80"/>
      <c r="O409" s="81"/>
    </row>
    <row r="410" spans="1:15" ht="12.75" customHeight="1" x14ac:dyDescent="0.25">
      <c r="A410" s="108"/>
      <c r="B410" s="114"/>
      <c r="C410" s="108"/>
      <c r="D410" s="111"/>
      <c r="E410" s="108"/>
      <c r="F410" s="11" t="s">
        <v>90</v>
      </c>
      <c r="G410" s="7">
        <f t="shared" si="7"/>
        <v>41400</v>
      </c>
      <c r="H410" s="6">
        <v>37000</v>
      </c>
      <c r="I410" s="6">
        <v>4400</v>
      </c>
      <c r="J410" s="6">
        <v>8280</v>
      </c>
      <c r="K410" s="10">
        <v>49680</v>
      </c>
      <c r="L410" s="63"/>
      <c r="M410" s="80"/>
      <c r="N410" s="80"/>
      <c r="O410" s="81"/>
    </row>
    <row r="411" spans="1:15" ht="12.75" customHeight="1" x14ac:dyDescent="0.25">
      <c r="A411" s="108"/>
      <c r="B411" s="114"/>
      <c r="C411" s="108"/>
      <c r="D411" s="111"/>
      <c r="E411" s="108"/>
      <c r="F411" s="11" t="s">
        <v>95</v>
      </c>
      <c r="G411" s="7">
        <f t="shared" si="7"/>
        <v>44000</v>
      </c>
      <c r="H411" s="6">
        <v>35500</v>
      </c>
      <c r="I411" s="6">
        <v>8500</v>
      </c>
      <c r="J411" s="6">
        <v>0</v>
      </c>
      <c r="K411" s="10">
        <v>44000</v>
      </c>
      <c r="L411" s="63"/>
      <c r="M411" s="80"/>
      <c r="N411" s="80"/>
      <c r="O411" s="81"/>
    </row>
    <row r="412" spans="1:15" ht="12.75" customHeight="1" thickBot="1" x14ac:dyDescent="0.3">
      <c r="A412" s="109"/>
      <c r="B412" s="115"/>
      <c r="C412" s="109"/>
      <c r="D412" s="112"/>
      <c r="E412" s="109"/>
      <c r="F412" s="45" t="s">
        <v>89</v>
      </c>
      <c r="G412" s="13">
        <f t="shared" si="7"/>
        <v>47000</v>
      </c>
      <c r="H412" s="12">
        <v>38000</v>
      </c>
      <c r="I412" s="12">
        <v>9000</v>
      </c>
      <c r="J412" s="12">
        <v>9400</v>
      </c>
      <c r="K412" s="14">
        <v>56400</v>
      </c>
      <c r="L412" s="65"/>
      <c r="M412" s="83"/>
      <c r="N412" s="83"/>
      <c r="O412" s="85"/>
    </row>
    <row r="413" spans="1:15" ht="12.75" customHeight="1" x14ac:dyDescent="0.25">
      <c r="A413" s="107">
        <v>83</v>
      </c>
      <c r="B413" s="113" t="s">
        <v>88</v>
      </c>
      <c r="C413" s="107" t="s">
        <v>7</v>
      </c>
      <c r="D413" s="110">
        <v>30000</v>
      </c>
      <c r="E413" s="107">
        <v>126000</v>
      </c>
      <c r="F413" s="47" t="s">
        <v>91</v>
      </c>
      <c r="G413" s="15">
        <f t="shared" si="7"/>
        <v>85000</v>
      </c>
      <c r="H413" s="4">
        <v>70000</v>
      </c>
      <c r="I413" s="4">
        <v>15000</v>
      </c>
      <c r="J413" s="4">
        <v>17000</v>
      </c>
      <c r="K413" s="16">
        <v>102000</v>
      </c>
      <c r="L413" s="63" t="s">
        <v>91</v>
      </c>
      <c r="M413" s="80">
        <v>85000</v>
      </c>
      <c r="N413" s="80">
        <v>17000</v>
      </c>
      <c r="O413" s="81">
        <v>102000</v>
      </c>
    </row>
    <row r="414" spans="1:15" ht="12.75" customHeight="1" x14ac:dyDescent="0.25">
      <c r="A414" s="108"/>
      <c r="B414" s="114"/>
      <c r="C414" s="108"/>
      <c r="D414" s="111"/>
      <c r="E414" s="108"/>
      <c r="F414" s="11" t="s">
        <v>92</v>
      </c>
      <c r="G414" s="7">
        <f t="shared" si="7"/>
        <v>92700</v>
      </c>
      <c r="H414" s="6">
        <v>70000</v>
      </c>
      <c r="I414" s="6">
        <v>22700</v>
      </c>
      <c r="J414" s="6">
        <v>0</v>
      </c>
      <c r="K414" s="10">
        <v>92700</v>
      </c>
      <c r="L414" s="63"/>
      <c r="M414" s="80"/>
      <c r="N414" s="80"/>
      <c r="O414" s="81"/>
    </row>
    <row r="415" spans="1:15" ht="12.75" customHeight="1" x14ac:dyDescent="0.25">
      <c r="A415" s="108"/>
      <c r="B415" s="114"/>
      <c r="C415" s="108"/>
      <c r="D415" s="111"/>
      <c r="E415" s="108"/>
      <c r="F415" s="11" t="s">
        <v>90</v>
      </c>
      <c r="G415" s="7">
        <f t="shared" si="7"/>
        <v>94500</v>
      </c>
      <c r="H415" s="6">
        <v>84500</v>
      </c>
      <c r="I415" s="6">
        <v>10000</v>
      </c>
      <c r="J415" s="6">
        <v>18900</v>
      </c>
      <c r="K415" s="10">
        <v>113400</v>
      </c>
      <c r="L415" s="63"/>
      <c r="M415" s="80"/>
      <c r="N415" s="80"/>
      <c r="O415" s="81"/>
    </row>
    <row r="416" spans="1:15" ht="12.75" customHeight="1" x14ac:dyDescent="0.25">
      <c r="A416" s="108"/>
      <c r="B416" s="114"/>
      <c r="C416" s="108"/>
      <c r="D416" s="111"/>
      <c r="E416" s="108"/>
      <c r="F416" s="11" t="s">
        <v>93</v>
      </c>
      <c r="G416" s="7">
        <f t="shared" si="7"/>
        <v>100000</v>
      </c>
      <c r="H416" s="6">
        <v>88000</v>
      </c>
      <c r="I416" s="6">
        <v>12000</v>
      </c>
      <c r="J416" s="6">
        <v>20000</v>
      </c>
      <c r="K416" s="10">
        <v>120000</v>
      </c>
      <c r="L416" s="63"/>
      <c r="M416" s="80"/>
      <c r="N416" s="80"/>
      <c r="O416" s="81"/>
    </row>
    <row r="417" spans="1:15" ht="12.75" customHeight="1" x14ac:dyDescent="0.25">
      <c r="A417" s="108"/>
      <c r="B417" s="114"/>
      <c r="C417" s="108"/>
      <c r="D417" s="111"/>
      <c r="E417" s="108"/>
      <c r="F417" s="11" t="s">
        <v>95</v>
      </c>
      <c r="G417" s="7">
        <f t="shared" si="7"/>
        <v>120000</v>
      </c>
      <c r="H417" s="6">
        <v>102000</v>
      </c>
      <c r="I417" s="6">
        <v>18000</v>
      </c>
      <c r="J417" s="6">
        <v>0</v>
      </c>
      <c r="K417" s="10">
        <v>120000</v>
      </c>
      <c r="L417" s="63"/>
      <c r="M417" s="80"/>
      <c r="N417" s="80"/>
      <c r="O417" s="81"/>
    </row>
    <row r="418" spans="1:15" ht="12.75" customHeight="1" x14ac:dyDescent="0.25">
      <c r="A418" s="108"/>
      <c r="B418" s="114"/>
      <c r="C418" s="108"/>
      <c r="D418" s="111"/>
      <c r="E418" s="108"/>
      <c r="F418" s="11" t="s">
        <v>96</v>
      </c>
      <c r="G418" s="7">
        <f t="shared" si="7"/>
        <v>120000</v>
      </c>
      <c r="H418" s="6">
        <v>113000</v>
      </c>
      <c r="I418" s="6">
        <v>7000</v>
      </c>
      <c r="J418" s="6">
        <v>24000</v>
      </c>
      <c r="K418" s="10">
        <v>144000</v>
      </c>
      <c r="L418" s="63"/>
      <c r="M418" s="80"/>
      <c r="N418" s="80"/>
      <c r="O418" s="81"/>
    </row>
    <row r="419" spans="1:15" ht="12.75" customHeight="1" thickBot="1" x14ac:dyDescent="0.3">
      <c r="A419" s="109"/>
      <c r="B419" s="115"/>
      <c r="C419" s="109"/>
      <c r="D419" s="112"/>
      <c r="E419" s="109"/>
      <c r="F419" s="45" t="s">
        <v>89</v>
      </c>
      <c r="G419" s="13">
        <f t="shared" si="7"/>
        <v>124500</v>
      </c>
      <c r="H419" s="12">
        <v>102000</v>
      </c>
      <c r="I419" s="12">
        <v>22500</v>
      </c>
      <c r="J419" s="12">
        <v>24900</v>
      </c>
      <c r="K419" s="14">
        <v>149400</v>
      </c>
      <c r="L419" s="65"/>
      <c r="M419" s="83"/>
      <c r="N419" s="83"/>
      <c r="O419" s="85"/>
    </row>
    <row r="420" spans="1:15" s="8" customFormat="1" x14ac:dyDescent="0.25">
      <c r="M420" s="9"/>
      <c r="N420" s="9"/>
      <c r="O420" s="9"/>
    </row>
  </sheetData>
  <autoFilter ref="A1:O419">
    <filterColumn colId="0" showButton="0"/>
    <filterColumn colId="1" showButton="0"/>
    <filterColumn colId="2" showButton="0"/>
    <filterColumn colId="3" showButton="0"/>
    <filterColumn colId="5" showButton="0"/>
    <filterColumn colId="6" showButton="0"/>
    <filterColumn colId="7" showButton="0"/>
    <filterColumn colId="8" showButton="0"/>
    <filterColumn colId="9" showButton="0"/>
    <filterColumn colId="11" showButton="0"/>
    <filterColumn colId="12" showButton="0"/>
    <filterColumn colId="13" showButton="0"/>
  </autoFilter>
  <mergeCells count="694">
    <mergeCell ref="L378:L383"/>
    <mergeCell ref="L384:L388"/>
    <mergeCell ref="L389:L393"/>
    <mergeCell ref="L394:L400"/>
    <mergeCell ref="L401:L406"/>
    <mergeCell ref="L407:L412"/>
    <mergeCell ref="L413:L419"/>
    <mergeCell ref="L337:L338"/>
    <mergeCell ref="L339:L340"/>
    <mergeCell ref="L341:L342"/>
    <mergeCell ref="L343:L346"/>
    <mergeCell ref="L347:L353"/>
    <mergeCell ref="L354:L359"/>
    <mergeCell ref="L360:L364"/>
    <mergeCell ref="L365:L370"/>
    <mergeCell ref="L371:L377"/>
    <mergeCell ref="L295:L298"/>
    <mergeCell ref="L299:L302"/>
    <mergeCell ref="L303:L306"/>
    <mergeCell ref="L307:O307"/>
    <mergeCell ref="L308:O311"/>
    <mergeCell ref="L312:L317"/>
    <mergeCell ref="L318:L324"/>
    <mergeCell ref="L325:L329"/>
    <mergeCell ref="L330:L336"/>
    <mergeCell ref="M303:M306"/>
    <mergeCell ref="N303:N306"/>
    <mergeCell ref="O303:O306"/>
    <mergeCell ref="M295:M298"/>
    <mergeCell ref="N295:N298"/>
    <mergeCell ref="O295:O298"/>
    <mergeCell ref="M299:M302"/>
    <mergeCell ref="N299:N302"/>
    <mergeCell ref="O299:O302"/>
    <mergeCell ref="M325:M329"/>
    <mergeCell ref="N325:N329"/>
    <mergeCell ref="O325:O329"/>
    <mergeCell ref="M330:M336"/>
    <mergeCell ref="N330:N336"/>
    <mergeCell ref="O330:O336"/>
    <mergeCell ref="L259:L265"/>
    <mergeCell ref="L266:L270"/>
    <mergeCell ref="L271:O271"/>
    <mergeCell ref="L272:O274"/>
    <mergeCell ref="L275:L278"/>
    <mergeCell ref="L279:L284"/>
    <mergeCell ref="L285:L289"/>
    <mergeCell ref="L290:L294"/>
    <mergeCell ref="L241:L245"/>
    <mergeCell ref="M241:M245"/>
    <mergeCell ref="N241:N245"/>
    <mergeCell ref="O241:O245"/>
    <mergeCell ref="M266:M270"/>
    <mergeCell ref="N266:N270"/>
    <mergeCell ref="O266:O270"/>
    <mergeCell ref="M253:M258"/>
    <mergeCell ref="N253:N258"/>
    <mergeCell ref="O253:O258"/>
    <mergeCell ref="M259:M265"/>
    <mergeCell ref="N259:N265"/>
    <mergeCell ref="O259:O265"/>
    <mergeCell ref="M285:M289"/>
    <mergeCell ref="N285:N289"/>
    <mergeCell ref="O285:O289"/>
    <mergeCell ref="L238:L240"/>
    <mergeCell ref="L246:O246"/>
    <mergeCell ref="L249:L252"/>
    <mergeCell ref="M249:M252"/>
    <mergeCell ref="N249:N252"/>
    <mergeCell ref="O249:O252"/>
    <mergeCell ref="L253:L258"/>
    <mergeCell ref="L247:O248"/>
    <mergeCell ref="L209:L210"/>
    <mergeCell ref="L211:L214"/>
    <mergeCell ref="F215:O215"/>
    <mergeCell ref="F216:O216"/>
    <mergeCell ref="L217:O217"/>
    <mergeCell ref="L218:O218"/>
    <mergeCell ref="L219:L224"/>
    <mergeCell ref="L225:L229"/>
    <mergeCell ref="L230:L234"/>
    <mergeCell ref="L235:L237"/>
    <mergeCell ref="M219:M224"/>
    <mergeCell ref="N219:N224"/>
    <mergeCell ref="O219:O224"/>
    <mergeCell ref="M225:M229"/>
    <mergeCell ref="N225:N229"/>
    <mergeCell ref="O225:O229"/>
    <mergeCell ref="L163:L168"/>
    <mergeCell ref="L169:L174"/>
    <mergeCell ref="L175:L180"/>
    <mergeCell ref="L181:L184"/>
    <mergeCell ref="L185:L190"/>
    <mergeCell ref="L191:L196"/>
    <mergeCell ref="L197:L202"/>
    <mergeCell ref="L203:L204"/>
    <mergeCell ref="L205:L208"/>
    <mergeCell ref="L108:L113"/>
    <mergeCell ref="L114:L119"/>
    <mergeCell ref="L120:L126"/>
    <mergeCell ref="L127:L132"/>
    <mergeCell ref="L133:L138"/>
    <mergeCell ref="L139:L145"/>
    <mergeCell ref="L146:L151"/>
    <mergeCell ref="L152:L156"/>
    <mergeCell ref="L157:L162"/>
    <mergeCell ref="F1:K1"/>
    <mergeCell ref="F2:F3"/>
    <mergeCell ref="A4:A9"/>
    <mergeCell ref="B4:B9"/>
    <mergeCell ref="C4:C9"/>
    <mergeCell ref="D4:D9"/>
    <mergeCell ref="E4:E9"/>
    <mergeCell ref="A1:E1"/>
    <mergeCell ref="A2:A3"/>
    <mergeCell ref="B2:B3"/>
    <mergeCell ref="C2:C3"/>
    <mergeCell ref="D2:D3"/>
    <mergeCell ref="E2:E3"/>
    <mergeCell ref="G2:K2"/>
    <mergeCell ref="A17:A23"/>
    <mergeCell ref="B17:B23"/>
    <mergeCell ref="C17:C23"/>
    <mergeCell ref="D17:D23"/>
    <mergeCell ref="E17:E23"/>
    <mergeCell ref="A10:A16"/>
    <mergeCell ref="B10:B16"/>
    <mergeCell ref="C10:C16"/>
    <mergeCell ref="D10:D16"/>
    <mergeCell ref="E10:E16"/>
    <mergeCell ref="A30:A36"/>
    <mergeCell ref="C30:C36"/>
    <mergeCell ref="D30:D36"/>
    <mergeCell ref="E30:E36"/>
    <mergeCell ref="B30:B36"/>
    <mergeCell ref="A24:A29"/>
    <mergeCell ref="C24:C29"/>
    <mergeCell ref="D24:D29"/>
    <mergeCell ref="E24:E29"/>
    <mergeCell ref="B24:B29"/>
    <mergeCell ref="A44:A49"/>
    <mergeCell ref="C44:C49"/>
    <mergeCell ref="D44:D49"/>
    <mergeCell ref="E44:E49"/>
    <mergeCell ref="B44:B49"/>
    <mergeCell ref="A37:A43"/>
    <mergeCell ref="B37:B43"/>
    <mergeCell ref="C37:C43"/>
    <mergeCell ref="D37:D43"/>
    <mergeCell ref="E37:E43"/>
    <mergeCell ref="A62:A68"/>
    <mergeCell ref="C62:C68"/>
    <mergeCell ref="D62:D68"/>
    <mergeCell ref="E62:E68"/>
    <mergeCell ref="B62:B68"/>
    <mergeCell ref="D50:D55"/>
    <mergeCell ref="E50:E55"/>
    <mergeCell ref="C56:C61"/>
    <mergeCell ref="D56:D61"/>
    <mergeCell ref="E56:E61"/>
    <mergeCell ref="A50:A55"/>
    <mergeCell ref="B50:B55"/>
    <mergeCell ref="B56:B61"/>
    <mergeCell ref="A56:A61"/>
    <mergeCell ref="C50:C55"/>
    <mergeCell ref="A75:A81"/>
    <mergeCell ref="C75:C81"/>
    <mergeCell ref="D75:D81"/>
    <mergeCell ref="E75:E81"/>
    <mergeCell ref="B75:B81"/>
    <mergeCell ref="A69:A74"/>
    <mergeCell ref="C69:C74"/>
    <mergeCell ref="D69:D74"/>
    <mergeCell ref="E69:E74"/>
    <mergeCell ref="B69:B74"/>
    <mergeCell ref="E82:E87"/>
    <mergeCell ref="A88:A95"/>
    <mergeCell ref="C88:C95"/>
    <mergeCell ref="D88:D95"/>
    <mergeCell ref="E88:E95"/>
    <mergeCell ref="B88:B95"/>
    <mergeCell ref="A82:A87"/>
    <mergeCell ref="B82:B87"/>
    <mergeCell ref="C82:C87"/>
    <mergeCell ref="D82:D87"/>
    <mergeCell ref="A102:A107"/>
    <mergeCell ref="C102:C107"/>
    <mergeCell ref="D102:D107"/>
    <mergeCell ref="E102:E107"/>
    <mergeCell ref="B102:B107"/>
    <mergeCell ref="A96:A101"/>
    <mergeCell ref="C96:C101"/>
    <mergeCell ref="D96:D101"/>
    <mergeCell ref="E96:E101"/>
    <mergeCell ref="B96:B101"/>
    <mergeCell ref="D108:D113"/>
    <mergeCell ref="E108:E113"/>
    <mergeCell ref="C114:C119"/>
    <mergeCell ref="D114:D119"/>
    <mergeCell ref="E114:E119"/>
    <mergeCell ref="B108:B113"/>
    <mergeCell ref="B114:B119"/>
    <mergeCell ref="A108:A113"/>
    <mergeCell ref="A114:A119"/>
    <mergeCell ref="C108:C113"/>
    <mergeCell ref="A127:A132"/>
    <mergeCell ref="C127:C132"/>
    <mergeCell ref="D127:D132"/>
    <mergeCell ref="E127:E132"/>
    <mergeCell ref="B127:B132"/>
    <mergeCell ref="A120:A126"/>
    <mergeCell ref="C120:C126"/>
    <mergeCell ref="D120:D126"/>
    <mergeCell ref="E120:E126"/>
    <mergeCell ref="B120:B126"/>
    <mergeCell ref="A139:A145"/>
    <mergeCell ref="C139:C145"/>
    <mergeCell ref="D139:D145"/>
    <mergeCell ref="E139:E145"/>
    <mergeCell ref="B139:B145"/>
    <mergeCell ref="A133:A138"/>
    <mergeCell ref="C133:C138"/>
    <mergeCell ref="D133:D138"/>
    <mergeCell ref="E133:E138"/>
    <mergeCell ref="B133:B138"/>
    <mergeCell ref="A152:A156"/>
    <mergeCell ref="C152:C156"/>
    <mergeCell ref="D152:D156"/>
    <mergeCell ref="E152:E156"/>
    <mergeCell ref="B152:B156"/>
    <mergeCell ref="A146:A151"/>
    <mergeCell ref="C146:C151"/>
    <mergeCell ref="D146:D151"/>
    <mergeCell ref="E146:E151"/>
    <mergeCell ref="B146:B151"/>
    <mergeCell ref="A157:A162"/>
    <mergeCell ref="C157:C162"/>
    <mergeCell ref="D157:D162"/>
    <mergeCell ref="E157:E162"/>
    <mergeCell ref="A163:A168"/>
    <mergeCell ref="C163:C168"/>
    <mergeCell ref="D163:D168"/>
    <mergeCell ref="E163:E168"/>
    <mergeCell ref="B157:B162"/>
    <mergeCell ref="B163:B168"/>
    <mergeCell ref="A169:A174"/>
    <mergeCell ref="C169:C174"/>
    <mergeCell ref="D169:D174"/>
    <mergeCell ref="E169:E174"/>
    <mergeCell ref="A175:A180"/>
    <mergeCell ref="C175:C180"/>
    <mergeCell ref="D175:D180"/>
    <mergeCell ref="E175:E180"/>
    <mergeCell ref="B169:B174"/>
    <mergeCell ref="B175:B180"/>
    <mergeCell ref="A181:A184"/>
    <mergeCell ref="C181:C184"/>
    <mergeCell ref="D181:D184"/>
    <mergeCell ref="E181:E184"/>
    <mergeCell ref="B181:B184"/>
    <mergeCell ref="A185:A190"/>
    <mergeCell ref="C185:C190"/>
    <mergeCell ref="D185:D190"/>
    <mergeCell ref="E185:E190"/>
    <mergeCell ref="B185:B190"/>
    <mergeCell ref="A191:A196"/>
    <mergeCell ref="A197:A202"/>
    <mergeCell ref="C191:C196"/>
    <mergeCell ref="D191:D196"/>
    <mergeCell ref="E191:E196"/>
    <mergeCell ref="C197:C202"/>
    <mergeCell ref="D197:D202"/>
    <mergeCell ref="E197:E202"/>
    <mergeCell ref="B191:B196"/>
    <mergeCell ref="B197:B202"/>
    <mergeCell ref="A205:A208"/>
    <mergeCell ref="C205:C208"/>
    <mergeCell ref="D205:D208"/>
    <mergeCell ref="E205:E208"/>
    <mergeCell ref="B205:B208"/>
    <mergeCell ref="A203:A204"/>
    <mergeCell ref="C203:C204"/>
    <mergeCell ref="D203:D204"/>
    <mergeCell ref="E203:E204"/>
    <mergeCell ref="B203:B204"/>
    <mergeCell ref="A211:A214"/>
    <mergeCell ref="C211:C214"/>
    <mergeCell ref="D211:D214"/>
    <mergeCell ref="E211:E214"/>
    <mergeCell ref="B211:B214"/>
    <mergeCell ref="A209:A210"/>
    <mergeCell ref="C209:C210"/>
    <mergeCell ref="D209:D210"/>
    <mergeCell ref="E209:E210"/>
    <mergeCell ref="B209:B210"/>
    <mergeCell ref="A225:A229"/>
    <mergeCell ref="C225:C229"/>
    <mergeCell ref="D225:D229"/>
    <mergeCell ref="E225:E229"/>
    <mergeCell ref="B225:B229"/>
    <mergeCell ref="A219:A224"/>
    <mergeCell ref="C219:C224"/>
    <mergeCell ref="D219:D224"/>
    <mergeCell ref="E219:E224"/>
    <mergeCell ref="B219:B224"/>
    <mergeCell ref="A235:A237"/>
    <mergeCell ref="C235:C237"/>
    <mergeCell ref="D235:D237"/>
    <mergeCell ref="E235:E237"/>
    <mergeCell ref="B235:B237"/>
    <mergeCell ref="A230:A234"/>
    <mergeCell ref="B230:B234"/>
    <mergeCell ref="C230:C234"/>
    <mergeCell ref="D230:D234"/>
    <mergeCell ref="E230:E234"/>
    <mergeCell ref="A241:A245"/>
    <mergeCell ref="C241:C245"/>
    <mergeCell ref="D241:D245"/>
    <mergeCell ref="E241:E245"/>
    <mergeCell ref="B241:B245"/>
    <mergeCell ref="B238:B240"/>
    <mergeCell ref="A238:A240"/>
    <mergeCell ref="C238:C240"/>
    <mergeCell ref="D238:D240"/>
    <mergeCell ref="E238:E240"/>
    <mergeCell ref="A249:A252"/>
    <mergeCell ref="C249:C252"/>
    <mergeCell ref="D249:D252"/>
    <mergeCell ref="E249:E252"/>
    <mergeCell ref="B249:B252"/>
    <mergeCell ref="A247:A248"/>
    <mergeCell ref="C247:C248"/>
    <mergeCell ref="D247:D248"/>
    <mergeCell ref="E247:E248"/>
    <mergeCell ref="B247:B248"/>
    <mergeCell ref="A259:A265"/>
    <mergeCell ref="C259:C265"/>
    <mergeCell ref="D259:D265"/>
    <mergeCell ref="E259:E265"/>
    <mergeCell ref="B259:B265"/>
    <mergeCell ref="A253:A258"/>
    <mergeCell ref="C253:C258"/>
    <mergeCell ref="D253:D258"/>
    <mergeCell ref="E253:E258"/>
    <mergeCell ref="B253:B258"/>
    <mergeCell ref="B272:B274"/>
    <mergeCell ref="A272:A274"/>
    <mergeCell ref="C272:C274"/>
    <mergeCell ref="D272:D274"/>
    <mergeCell ref="E272:E274"/>
    <mergeCell ref="B266:B270"/>
    <mergeCell ref="A266:A270"/>
    <mergeCell ref="C266:C270"/>
    <mergeCell ref="D266:D270"/>
    <mergeCell ref="E266:E270"/>
    <mergeCell ref="A279:A284"/>
    <mergeCell ref="C279:C284"/>
    <mergeCell ref="D279:D284"/>
    <mergeCell ref="E279:E284"/>
    <mergeCell ref="A285:A289"/>
    <mergeCell ref="B279:B284"/>
    <mergeCell ref="A275:A278"/>
    <mergeCell ref="C275:C278"/>
    <mergeCell ref="D275:D278"/>
    <mergeCell ref="E275:E278"/>
    <mergeCell ref="B275:B278"/>
    <mergeCell ref="A290:A294"/>
    <mergeCell ref="C285:C289"/>
    <mergeCell ref="D285:D289"/>
    <mergeCell ref="E285:E289"/>
    <mergeCell ref="C290:C294"/>
    <mergeCell ref="D290:D294"/>
    <mergeCell ref="E290:E294"/>
    <mergeCell ref="B290:B294"/>
    <mergeCell ref="B285:B289"/>
    <mergeCell ref="A299:A302"/>
    <mergeCell ref="C299:C302"/>
    <mergeCell ref="D299:D302"/>
    <mergeCell ref="E299:E302"/>
    <mergeCell ref="B299:B302"/>
    <mergeCell ref="A295:A298"/>
    <mergeCell ref="C295:C298"/>
    <mergeCell ref="D295:D298"/>
    <mergeCell ref="E295:E298"/>
    <mergeCell ref="B295:B298"/>
    <mergeCell ref="A308:A311"/>
    <mergeCell ref="C308:C311"/>
    <mergeCell ref="D308:D311"/>
    <mergeCell ref="E308:E311"/>
    <mergeCell ref="B308:B311"/>
    <mergeCell ref="B303:B306"/>
    <mergeCell ref="A303:A306"/>
    <mergeCell ref="C303:C306"/>
    <mergeCell ref="D303:D306"/>
    <mergeCell ref="E303:E306"/>
    <mergeCell ref="A318:A324"/>
    <mergeCell ref="C318:C324"/>
    <mergeCell ref="D318:D324"/>
    <mergeCell ref="E318:E324"/>
    <mergeCell ref="B318:B324"/>
    <mergeCell ref="B312:B317"/>
    <mergeCell ref="A312:A317"/>
    <mergeCell ref="C312:C317"/>
    <mergeCell ref="D312:D317"/>
    <mergeCell ref="E312:E317"/>
    <mergeCell ref="E337:E338"/>
    <mergeCell ref="C339:C340"/>
    <mergeCell ref="D339:D340"/>
    <mergeCell ref="E339:E340"/>
    <mergeCell ref="C341:C342"/>
    <mergeCell ref="D341:D342"/>
    <mergeCell ref="E341:E342"/>
    <mergeCell ref="A341:A342"/>
    <mergeCell ref="A337:A338"/>
    <mergeCell ref="A339:A340"/>
    <mergeCell ref="C337:C338"/>
    <mergeCell ref="D337:D338"/>
    <mergeCell ref="B337:B338"/>
    <mergeCell ref="B339:B340"/>
    <mergeCell ref="B341:B342"/>
    <mergeCell ref="A325:A329"/>
    <mergeCell ref="C325:C329"/>
    <mergeCell ref="D325:D329"/>
    <mergeCell ref="E325:E329"/>
    <mergeCell ref="B325:B329"/>
    <mergeCell ref="A330:A336"/>
    <mergeCell ref="C330:C336"/>
    <mergeCell ref="D330:D336"/>
    <mergeCell ref="E330:E336"/>
    <mergeCell ref="B330:B336"/>
    <mergeCell ref="A347:A353"/>
    <mergeCell ref="C347:C353"/>
    <mergeCell ref="D347:D353"/>
    <mergeCell ref="E347:E353"/>
    <mergeCell ref="B347:B353"/>
    <mergeCell ref="B343:B346"/>
    <mergeCell ref="A343:A346"/>
    <mergeCell ref="C343:C346"/>
    <mergeCell ref="D343:D346"/>
    <mergeCell ref="E343:E346"/>
    <mergeCell ref="E360:E364"/>
    <mergeCell ref="C360:C364"/>
    <mergeCell ref="D360:D364"/>
    <mergeCell ref="A360:A364"/>
    <mergeCell ref="B360:B364"/>
    <mergeCell ref="A354:A359"/>
    <mergeCell ref="C354:C359"/>
    <mergeCell ref="D354:D359"/>
    <mergeCell ref="E354:E359"/>
    <mergeCell ref="B354:B359"/>
    <mergeCell ref="A371:A377"/>
    <mergeCell ref="C371:C377"/>
    <mergeCell ref="D371:D377"/>
    <mergeCell ref="E371:E377"/>
    <mergeCell ref="B371:B377"/>
    <mergeCell ref="E365:E370"/>
    <mergeCell ref="C365:C370"/>
    <mergeCell ref="D365:D370"/>
    <mergeCell ref="A365:A370"/>
    <mergeCell ref="B365:B370"/>
    <mergeCell ref="A389:A393"/>
    <mergeCell ref="C389:C393"/>
    <mergeCell ref="D389:D393"/>
    <mergeCell ref="E389:E393"/>
    <mergeCell ref="B389:B393"/>
    <mergeCell ref="A378:A383"/>
    <mergeCell ref="C378:C383"/>
    <mergeCell ref="D378:D383"/>
    <mergeCell ref="E378:E383"/>
    <mergeCell ref="A384:A388"/>
    <mergeCell ref="C384:C388"/>
    <mergeCell ref="D384:D388"/>
    <mergeCell ref="E384:E388"/>
    <mergeCell ref="B384:B388"/>
    <mergeCell ref="B378:B383"/>
    <mergeCell ref="M2:O2"/>
    <mergeCell ref="M4:M9"/>
    <mergeCell ref="N4:N9"/>
    <mergeCell ref="O4:O9"/>
    <mergeCell ref="A413:A419"/>
    <mergeCell ref="C413:C419"/>
    <mergeCell ref="D413:D419"/>
    <mergeCell ref="E413:E419"/>
    <mergeCell ref="B413:B419"/>
    <mergeCell ref="A407:A412"/>
    <mergeCell ref="C407:C412"/>
    <mergeCell ref="D407:D412"/>
    <mergeCell ref="E407:E412"/>
    <mergeCell ref="B407:B412"/>
    <mergeCell ref="A401:A406"/>
    <mergeCell ref="C401:C406"/>
    <mergeCell ref="D401:D406"/>
    <mergeCell ref="E401:E406"/>
    <mergeCell ref="B401:B406"/>
    <mergeCell ref="A394:A400"/>
    <mergeCell ref="C394:C400"/>
    <mergeCell ref="D394:D400"/>
    <mergeCell ref="E394:E400"/>
    <mergeCell ref="B394:B400"/>
    <mergeCell ref="M24:M29"/>
    <mergeCell ref="N24:N29"/>
    <mergeCell ref="O24:O29"/>
    <mergeCell ref="M30:M36"/>
    <mergeCell ref="N30:N36"/>
    <mergeCell ref="O30:O36"/>
    <mergeCell ref="M10:M16"/>
    <mergeCell ref="N10:N16"/>
    <mergeCell ref="O10:O16"/>
    <mergeCell ref="M17:M23"/>
    <mergeCell ref="N17:N23"/>
    <mergeCell ref="O17:O23"/>
    <mergeCell ref="M50:M55"/>
    <mergeCell ref="N50:N55"/>
    <mergeCell ref="O50:O55"/>
    <mergeCell ref="M56:M61"/>
    <mergeCell ref="N56:N61"/>
    <mergeCell ref="O56:O61"/>
    <mergeCell ref="M37:M43"/>
    <mergeCell ref="N37:N43"/>
    <mergeCell ref="O37:O43"/>
    <mergeCell ref="M44:M49"/>
    <mergeCell ref="N44:N49"/>
    <mergeCell ref="O44:O49"/>
    <mergeCell ref="M88:M95"/>
    <mergeCell ref="N88:N95"/>
    <mergeCell ref="O88:O95"/>
    <mergeCell ref="M62:M68"/>
    <mergeCell ref="N62:N68"/>
    <mergeCell ref="O62:O68"/>
    <mergeCell ref="M69:M74"/>
    <mergeCell ref="N69:N74"/>
    <mergeCell ref="O69:O74"/>
    <mergeCell ref="M108:M113"/>
    <mergeCell ref="N108:N113"/>
    <mergeCell ref="O108:O113"/>
    <mergeCell ref="M114:M119"/>
    <mergeCell ref="N114:N119"/>
    <mergeCell ref="O114:O119"/>
    <mergeCell ref="M96:M101"/>
    <mergeCell ref="N96:N101"/>
    <mergeCell ref="O96:O101"/>
    <mergeCell ref="M102:M107"/>
    <mergeCell ref="N102:N107"/>
    <mergeCell ref="O102:O107"/>
    <mergeCell ref="M133:M138"/>
    <mergeCell ref="N133:N138"/>
    <mergeCell ref="O133:O138"/>
    <mergeCell ref="M139:M145"/>
    <mergeCell ref="N139:N145"/>
    <mergeCell ref="O139:O145"/>
    <mergeCell ref="M120:M126"/>
    <mergeCell ref="N120:N126"/>
    <mergeCell ref="O120:O126"/>
    <mergeCell ref="M127:M132"/>
    <mergeCell ref="N127:N132"/>
    <mergeCell ref="O127:O132"/>
    <mergeCell ref="M157:M162"/>
    <mergeCell ref="N157:N162"/>
    <mergeCell ref="O157:O162"/>
    <mergeCell ref="M163:M168"/>
    <mergeCell ref="N163:N168"/>
    <mergeCell ref="O163:O168"/>
    <mergeCell ref="M146:M151"/>
    <mergeCell ref="N146:N151"/>
    <mergeCell ref="O146:O151"/>
    <mergeCell ref="M152:M156"/>
    <mergeCell ref="N152:N156"/>
    <mergeCell ref="O152:O156"/>
    <mergeCell ref="M181:M184"/>
    <mergeCell ref="N181:N184"/>
    <mergeCell ref="O181:O184"/>
    <mergeCell ref="M185:M190"/>
    <mergeCell ref="N185:N190"/>
    <mergeCell ref="O185:O190"/>
    <mergeCell ref="M169:M174"/>
    <mergeCell ref="N169:N174"/>
    <mergeCell ref="O169:O174"/>
    <mergeCell ref="M175:M180"/>
    <mergeCell ref="N175:N180"/>
    <mergeCell ref="O175:O180"/>
    <mergeCell ref="M203:M204"/>
    <mergeCell ref="N203:N204"/>
    <mergeCell ref="O203:O204"/>
    <mergeCell ref="M205:M208"/>
    <mergeCell ref="N205:N208"/>
    <mergeCell ref="O205:O208"/>
    <mergeCell ref="M191:M196"/>
    <mergeCell ref="N191:N196"/>
    <mergeCell ref="O191:O196"/>
    <mergeCell ref="M197:M202"/>
    <mergeCell ref="N197:N202"/>
    <mergeCell ref="O197:O202"/>
    <mergeCell ref="M209:M210"/>
    <mergeCell ref="N209:N210"/>
    <mergeCell ref="O209:O210"/>
    <mergeCell ref="M211:M214"/>
    <mergeCell ref="N211:N214"/>
    <mergeCell ref="O211:O214"/>
    <mergeCell ref="M238:M240"/>
    <mergeCell ref="N238:N240"/>
    <mergeCell ref="O238:O240"/>
    <mergeCell ref="M230:M234"/>
    <mergeCell ref="N230:N234"/>
    <mergeCell ref="O230:O234"/>
    <mergeCell ref="N235:N237"/>
    <mergeCell ref="M235:M237"/>
    <mergeCell ref="O235:O237"/>
    <mergeCell ref="M290:M294"/>
    <mergeCell ref="N290:N294"/>
    <mergeCell ref="O290:O294"/>
    <mergeCell ref="M275:M278"/>
    <mergeCell ref="N275:N278"/>
    <mergeCell ref="O275:O278"/>
    <mergeCell ref="M279:M284"/>
    <mergeCell ref="N279:N284"/>
    <mergeCell ref="O279:O284"/>
    <mergeCell ref="M312:M317"/>
    <mergeCell ref="N312:N317"/>
    <mergeCell ref="O312:O317"/>
    <mergeCell ref="M318:M324"/>
    <mergeCell ref="N318:N324"/>
    <mergeCell ref="O318:O324"/>
    <mergeCell ref="M341:M342"/>
    <mergeCell ref="N341:N342"/>
    <mergeCell ref="O341:O342"/>
    <mergeCell ref="M343:M346"/>
    <mergeCell ref="N343:N346"/>
    <mergeCell ref="O343:O346"/>
    <mergeCell ref="M337:M338"/>
    <mergeCell ref="N337:N338"/>
    <mergeCell ref="O337:O338"/>
    <mergeCell ref="M339:M340"/>
    <mergeCell ref="N339:N340"/>
    <mergeCell ref="O339:O340"/>
    <mergeCell ref="M360:M364"/>
    <mergeCell ref="N360:N364"/>
    <mergeCell ref="O360:O364"/>
    <mergeCell ref="M365:M370"/>
    <mergeCell ref="N365:N370"/>
    <mergeCell ref="O365:O370"/>
    <mergeCell ref="M347:M353"/>
    <mergeCell ref="N347:N353"/>
    <mergeCell ref="O347:O353"/>
    <mergeCell ref="M354:M359"/>
    <mergeCell ref="N354:N359"/>
    <mergeCell ref="O354:O359"/>
    <mergeCell ref="M384:M388"/>
    <mergeCell ref="N384:N388"/>
    <mergeCell ref="O384:O388"/>
    <mergeCell ref="M389:M393"/>
    <mergeCell ref="N389:N393"/>
    <mergeCell ref="O389:O393"/>
    <mergeCell ref="M371:M377"/>
    <mergeCell ref="N371:N377"/>
    <mergeCell ref="O371:O377"/>
    <mergeCell ref="M378:M383"/>
    <mergeCell ref="N378:N383"/>
    <mergeCell ref="O378:O383"/>
    <mergeCell ref="M407:M412"/>
    <mergeCell ref="N407:N412"/>
    <mergeCell ref="O407:O412"/>
    <mergeCell ref="M413:M419"/>
    <mergeCell ref="N413:N419"/>
    <mergeCell ref="O413:O419"/>
    <mergeCell ref="M394:M400"/>
    <mergeCell ref="N394:N400"/>
    <mergeCell ref="O394:O400"/>
    <mergeCell ref="M401:M406"/>
    <mergeCell ref="N401:N406"/>
    <mergeCell ref="O401:O406"/>
    <mergeCell ref="L88:L95"/>
    <mergeCell ref="L96:L101"/>
    <mergeCell ref="L102:L107"/>
    <mergeCell ref="L1:O1"/>
    <mergeCell ref="L2:L3"/>
    <mergeCell ref="L4:L9"/>
    <mergeCell ref="L10:L16"/>
    <mergeCell ref="L17:L23"/>
    <mergeCell ref="L24:L29"/>
    <mergeCell ref="L30:L36"/>
    <mergeCell ref="L37:L43"/>
    <mergeCell ref="L44:L49"/>
    <mergeCell ref="L50:L55"/>
    <mergeCell ref="L56:L61"/>
    <mergeCell ref="L62:L68"/>
    <mergeCell ref="L69:L74"/>
    <mergeCell ref="L75:L81"/>
    <mergeCell ref="L82:L87"/>
    <mergeCell ref="M75:M81"/>
    <mergeCell ref="N75:N81"/>
    <mergeCell ref="O75:O81"/>
    <mergeCell ref="M82:M87"/>
    <mergeCell ref="N82:N87"/>
    <mergeCell ref="O82:O87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2020-04-13T09:23:20Z</dcterms:modified>
</cp:coreProperties>
</file>